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計算表" sheetId="1" r:id="rId4"/>
    <sheet state="visible" name="料金表(一般契約)" sheetId="2" r:id="rId5"/>
    <sheet state="visible" name="料金表(ずっともガス)" sheetId="3" r:id="rId6"/>
  </sheets>
  <definedNames>
    <definedName name="クリア">#REF!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8">
      <text>
        <t xml:space="preserve">行挿入のためのブランク</t>
      </text>
    </comment>
  </commentList>
</comments>
</file>

<file path=xl/comments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8">
      <text>
        <t xml:space="preserve">行挿入用のためのブランク</t>
      </text>
    </comment>
  </commentList>
</comments>
</file>

<file path=xl/sharedStrings.xml><?xml version="1.0" encoding="utf-8"?>
<sst xmlns="http://schemas.openxmlformats.org/spreadsheetml/2006/main" count="60" uniqueCount="29">
  <si>
    <t>ガス料金(東京ガス,東京地区等[45MJ])</t>
  </si>
  <si>
    <t>Verify</t>
  </si>
  <si>
    <t>契約プラン</t>
  </si>
  <si>
    <t>ずっともガス</t>
  </si>
  <si>
    <t>検針日</t>
  </si>
  <si>
    <t>ガス使用量</t>
  </si>
  <si>
    <t>一般契約</t>
  </si>
  <si>
    <t>基本料金</t>
  </si>
  <si>
    <t>単位料金</t>
  </si>
  <si>
    <t>従量料金</t>
  </si>
  <si>
    <t>請求予定額</t>
  </si>
  <si>
    <t>ポイント</t>
  </si>
  <si>
    <t>-</t>
  </si>
  <si>
    <t>料金表リンク</t>
  </si>
  <si>
    <t>ガス料金表（家庭用／業務用・工業用 共通）｜東京ガス株式会社</t>
  </si>
  <si>
    <t>計算方法</t>
  </si>
  <si>
    <t>(早見表の中に記載あり）</t>
  </si>
  <si>
    <t>一般契約料金表</t>
  </si>
  <si>
    <t>使用量区分→</t>
  </si>
  <si>
    <t>A(0～20㎥)</t>
  </si>
  <si>
    <t>B(20㎥～80㎥)</t>
  </si>
  <si>
    <t>C(80㎥～200㎥)</t>
  </si>
  <si>
    <t>D(200㎥～500㎥)</t>
  </si>
  <si>
    <t>E(500㎥～800㎥)</t>
  </si>
  <si>
    <t>F(800㎥～)</t>
  </si>
  <si>
    <t>検針年月↓</t>
  </si>
  <si>
    <t>ずっともガス料金表</t>
  </si>
  <si>
    <t>A(0～10㎥)</t>
  </si>
  <si>
    <t>B(10㎥～80㎥)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</si>
</sst>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yyyy/MM/dd"/>
    <numFmt numFmtId="165" formatCode="0&quot;㎥&quot;"/>
    <numFmt numFmtId="166" formatCode="[$¥-411]#,##0"/>
    <numFmt numFmtId="167" formatCode="yyyy&quot;/&quot;mm"/>
    <numFmt numFmtId="168" formatCode="yyyy/m"/>
  </numFmts>
  <fonts count="16">
    <font>
      <sz val="11.0"/>
      <color theme="1"/>
      <name val="MS PGothic"/>
      <scheme val="minor"/>
    </font>
    <font>
      <b/>
      <sz val="14.0"/>
      <color rgb="FF181A1B"/>
      <name val="MS PGothic"/>
      <scheme val="minor"/>
    </font>
    <font>
      <color rgb="FF181A1B"/>
      <name val="Arial"/>
    </font>
    <font>
      <b/>
      <sz val="11.0"/>
      <color theme="1"/>
      <name val="Arial"/>
    </font>
    <font>
      <sz val="11.0"/>
      <color theme="1"/>
      <name val="Arial"/>
    </font>
    <font>
      <b/>
      <color rgb="FF181A1B"/>
      <name val="MS PGothic"/>
      <scheme val="minor"/>
    </font>
    <font>
      <color rgb="FF181A1B"/>
      <name val="MS PGothic"/>
      <scheme val="minor"/>
    </font>
    <font>
      <color theme="1"/>
      <name val="Arial"/>
    </font>
    <font>
      <b/>
      <sz val="11.0"/>
      <color rgb="FF181A1B"/>
      <name val="Arial"/>
    </font>
    <font>
      <b/>
      <sz val="16.0"/>
      <color theme="1"/>
      <name val="Arial"/>
    </font>
    <font>
      <sz val="16.0"/>
      <color theme="1"/>
      <name val="Arial"/>
    </font>
    <font>
      <color theme="1"/>
      <name val="MS PGothic"/>
      <scheme val="minor"/>
    </font>
    <font>
      <u/>
      <color rgb="FF56A3F1"/>
    </font>
    <font>
      <b/>
      <sz val="14.0"/>
      <color theme="1"/>
      <name val="MS PGothic"/>
      <scheme val="minor"/>
    </font>
    <font/>
    <font>
      <b/>
      <i/>
      <color theme="1"/>
      <name val="MS PGothic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1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double">
        <color rgb="FF000000"/>
      </bottom>
    </border>
    <border>
      <left style="medium">
        <color rgb="FF000000"/>
      </left>
      <top style="medium">
        <color rgb="FF000000"/>
      </top>
      <bottom style="double">
        <color rgb="FF000000"/>
      </bottom>
    </border>
    <border>
      <right style="medium">
        <color rgb="FF000000"/>
      </right>
      <top style="medium">
        <color rgb="FF000000"/>
      </top>
      <bottom style="double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hair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hair">
        <color rgb="FF000000"/>
      </right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41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readingOrder="0" vertical="center"/>
    </xf>
    <xf borderId="0" fillId="0" fontId="2" numFmtId="0" xfId="0" applyAlignment="1" applyFont="1">
      <alignment readingOrder="0" vertical="center"/>
    </xf>
    <xf borderId="0" fillId="0" fontId="3" numFmtId="0" xfId="0" applyAlignment="1" applyFont="1">
      <alignment horizontal="right" vertical="center"/>
    </xf>
    <xf borderId="0" fillId="0" fontId="4" numFmtId="0" xfId="0" applyAlignment="1" applyFont="1">
      <alignment vertical="center"/>
    </xf>
    <xf borderId="1" fillId="2" fontId="5" numFmtId="0" xfId="0" applyAlignment="1" applyBorder="1" applyFill="1" applyFont="1">
      <alignment horizontal="right" readingOrder="0" vertical="center"/>
    </xf>
    <xf borderId="0" fillId="0" fontId="6" numFmtId="0" xfId="0" applyAlignment="1" applyFont="1">
      <alignment readingOrder="0" vertical="center"/>
    </xf>
    <xf borderId="0" fillId="0" fontId="4" numFmtId="0" xfId="0" applyAlignment="1" applyFont="1">
      <alignment horizontal="center" vertical="center"/>
    </xf>
    <xf borderId="1" fillId="2" fontId="3" numFmtId="164" xfId="0" applyAlignment="1" applyBorder="1" applyFont="1" applyNumberFormat="1">
      <alignment horizontal="right" readingOrder="0" vertical="center"/>
    </xf>
    <xf borderId="0" fillId="0" fontId="7" numFmtId="0" xfId="0" applyAlignment="1" applyFont="1">
      <alignment vertical="center"/>
    </xf>
    <xf borderId="1" fillId="2" fontId="8" numFmtId="165" xfId="0" applyAlignment="1" applyBorder="1" applyFont="1" applyNumberFormat="1">
      <alignment horizontal="right" readingOrder="0" vertical="center"/>
    </xf>
    <xf borderId="0" fillId="0" fontId="3" numFmtId="0" xfId="0" applyAlignment="1" applyFont="1">
      <alignment readingOrder="0" vertical="center"/>
    </xf>
    <xf borderId="1" fillId="0" fontId="4" numFmtId="4" xfId="0" applyAlignment="1" applyBorder="1" applyFont="1" applyNumberFormat="1">
      <alignment horizontal="right" vertical="center"/>
    </xf>
    <xf borderId="0" fillId="0" fontId="3" numFmtId="0" xfId="0" applyAlignment="1" applyFont="1">
      <alignment horizontal="right" readingOrder="0" vertical="center"/>
    </xf>
    <xf borderId="0" fillId="0" fontId="9" numFmtId="0" xfId="0" applyAlignment="1" applyFont="1">
      <alignment horizontal="right" vertical="center"/>
    </xf>
    <xf borderId="1" fillId="0" fontId="10" numFmtId="166" xfId="0" applyAlignment="1" applyBorder="1" applyFont="1" applyNumberFormat="1">
      <alignment horizontal="right" vertical="center"/>
    </xf>
    <xf borderId="0" fillId="0" fontId="11" numFmtId="0" xfId="0" applyAlignment="1" applyFont="1">
      <alignment horizontal="right" readingOrder="0" vertical="center"/>
    </xf>
    <xf borderId="0" fillId="0" fontId="11" numFmtId="0" xfId="0" applyAlignment="1" applyFont="1">
      <alignment vertical="center"/>
    </xf>
    <xf borderId="0" fillId="0" fontId="6" numFmtId="0" xfId="0" applyAlignment="1" applyFont="1">
      <alignment readingOrder="0" vertical="center"/>
    </xf>
    <xf borderId="0" fillId="0" fontId="12" numFmtId="0" xfId="0" applyAlignment="1" applyFont="1">
      <alignment readingOrder="0" vertical="center"/>
    </xf>
    <xf borderId="0" fillId="0" fontId="11" numFmtId="0" xfId="0" applyAlignment="1" applyFont="1">
      <alignment readingOrder="0" vertical="center"/>
    </xf>
    <xf borderId="0" fillId="0" fontId="13" numFmtId="0" xfId="0" applyAlignment="1" applyFont="1">
      <alignment readingOrder="0" vertical="center"/>
    </xf>
    <xf borderId="2" fillId="0" fontId="11" numFmtId="0" xfId="0" applyAlignment="1" applyBorder="1" applyFont="1">
      <alignment readingOrder="0" vertical="center"/>
    </xf>
    <xf borderId="3" fillId="0" fontId="11" numFmtId="0" xfId="0" applyAlignment="1" applyBorder="1" applyFont="1">
      <alignment horizontal="center" readingOrder="0" vertical="center"/>
    </xf>
    <xf borderId="4" fillId="0" fontId="14" numFmtId="0" xfId="0" applyAlignment="1" applyBorder="1" applyFont="1">
      <alignment vertical="center"/>
    </xf>
    <xf borderId="3" fillId="0" fontId="6" numFmtId="0" xfId="0" applyAlignment="1" applyBorder="1" applyFont="1">
      <alignment horizontal="center" readingOrder="0" vertical="center"/>
    </xf>
    <xf borderId="5" fillId="0" fontId="11" numFmtId="0" xfId="0" applyAlignment="1" applyBorder="1" applyFont="1">
      <alignment horizontal="right" readingOrder="0" vertical="center"/>
    </xf>
    <xf borderId="6" fillId="0" fontId="11" numFmtId="0" xfId="0" applyAlignment="1" applyBorder="1" applyFont="1">
      <alignment horizontal="right" readingOrder="0" vertical="center"/>
    </xf>
    <xf borderId="7" fillId="0" fontId="11" numFmtId="0" xfId="0" applyAlignment="1" applyBorder="1" applyFont="1">
      <alignment horizontal="right" readingOrder="0" vertical="center"/>
    </xf>
    <xf borderId="8" fillId="0" fontId="11" numFmtId="167" xfId="0" applyAlignment="1" applyBorder="1" applyFont="1" applyNumberFormat="1">
      <alignment readingOrder="0" vertical="center"/>
    </xf>
    <xf borderId="9" fillId="0" fontId="6" numFmtId="4" xfId="0" applyAlignment="1" applyBorder="1" applyFont="1" applyNumberFormat="1">
      <alignment readingOrder="0" vertical="center"/>
    </xf>
    <xf borderId="10" fillId="0" fontId="6" numFmtId="4" xfId="0" applyAlignment="1" applyBorder="1" applyFont="1" applyNumberFormat="1">
      <alignment readingOrder="0" vertical="center"/>
    </xf>
    <xf borderId="9" fillId="0" fontId="11" numFmtId="4" xfId="0" applyAlignment="1" applyBorder="1" applyFont="1" applyNumberFormat="1">
      <alignment readingOrder="0" vertical="center"/>
    </xf>
    <xf borderId="11" fillId="0" fontId="11" numFmtId="168" xfId="0" applyAlignment="1" applyBorder="1" applyFont="1" applyNumberFormat="1">
      <alignment readingOrder="0" vertical="center"/>
    </xf>
    <xf borderId="12" fillId="0" fontId="11" numFmtId="4" xfId="0" applyAlignment="1" applyBorder="1" applyFont="1" applyNumberFormat="1">
      <alignment readingOrder="0" vertical="center"/>
    </xf>
    <xf borderId="13" fillId="0" fontId="6" numFmtId="4" xfId="0" applyAlignment="1" applyBorder="1" applyFont="1" applyNumberFormat="1">
      <alignment readingOrder="0" vertical="center"/>
    </xf>
    <xf borderId="14" fillId="0" fontId="11" numFmtId="167" xfId="0" applyAlignment="1" applyBorder="1" applyFont="1" applyNumberFormat="1">
      <alignment readingOrder="0" vertical="center"/>
    </xf>
    <xf borderId="15" fillId="0" fontId="11" numFmtId="4" xfId="0" applyAlignment="1" applyBorder="1" applyFont="1" applyNumberFormat="1">
      <alignment readingOrder="0" vertical="center"/>
    </xf>
    <xf borderId="16" fillId="0" fontId="6" numFmtId="4" xfId="0" applyAlignment="1" applyBorder="1" applyFont="1" applyNumberFormat="1">
      <alignment readingOrder="0" vertical="center"/>
    </xf>
    <xf borderId="3" fillId="0" fontId="15" numFmtId="0" xfId="0" applyAlignment="1" applyBorder="1" applyFont="1">
      <alignment horizontal="center" readingOrder="0" vertical="center"/>
    </xf>
    <xf borderId="11" fillId="0" fontId="11" numFmtId="167" xfId="0" applyAlignment="1" applyBorder="1" applyFont="1" applyNumberFormat="1">
      <alignment readingOrder="0" vertical="center"/>
    </xf>
  </cellXfs>
  <cellStyles count="1">
    <cellStyle xfId="0" name="Normal" builtinId="0"/>
  </cellStyles>
  <dxfs count="1">
    <dxf>
      <font>
        <b/>
      </font>
      <fill>
        <patternFill patternType="solid">
          <fgColor rgb="FFB7E1CD"/>
          <bgColor rgb="FFB7E1CD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MS PGothic"/>
        <a:ea typeface="MS PGothic"/>
        <a:cs typeface="MS PGothic"/>
      </a:majorFont>
      <a:minorFont>
        <a:latin typeface="MS PGothic"/>
        <a:ea typeface="MS PGothic"/>
        <a:cs typeface="MS PGothic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reception.tokyo-gas.co.jp/ryokin/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1.v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6.38"/>
    <col customWidth="1" min="2" max="3" width="14.13"/>
  </cols>
  <sheetData>
    <row r="1">
      <c r="A1" s="1" t="s">
        <v>0</v>
      </c>
      <c r="D1" s="2" t="s">
        <v>1</v>
      </c>
    </row>
    <row r="2">
      <c r="A2" s="3"/>
      <c r="B2" s="4"/>
    </row>
    <row r="3">
      <c r="A3" s="3" t="s">
        <v>2</v>
      </c>
      <c r="B3" s="5" t="s">
        <v>3</v>
      </c>
      <c r="C3" s="6"/>
      <c r="D3" s="7" t="b">
        <f>IF(ISBLANK($B$3),,IF(OR($B$3="一般契約",$B$3="ずっともガス"),TRUE,FALSE))</f>
        <v>1</v>
      </c>
    </row>
    <row r="4">
      <c r="A4" s="3" t="s">
        <v>4</v>
      </c>
      <c r="B4" s="8">
        <v>45568.0</v>
      </c>
      <c r="D4" s="9" t="b">
        <f>IFS(ISBLANK($B$4),,$B$3="一般契約",IF(ISERROR(VLOOKUP(DATE(YEAR($B$4),MONTH($B$4),1),'料金表(一般契約)'!A5:M990,1,FALSE)),FALSE,TRUE),$B$3="ずっともガス",IF(ISERROR(VLOOKUP(DATE(YEAR($B$4),MONTH($B$4),1),'料金表(ずっともガス)'!A5:M990,1,FALSE)),FALSE,TRUE))</f>
        <v>1</v>
      </c>
    </row>
    <row r="5">
      <c r="A5" s="3" t="s">
        <v>5</v>
      </c>
      <c r="B5" s="10">
        <v>10.0</v>
      </c>
      <c r="D5" s="9" t="b">
        <f>IF(ISBLANK($B$5),,IF($B$5&gt;=0,TRUE,FALSE))</f>
        <v>1</v>
      </c>
    </row>
    <row r="7">
      <c r="C7" s="4"/>
    </row>
    <row r="8">
      <c r="A8" s="4"/>
      <c r="B8" s="11" t="s">
        <v>6</v>
      </c>
      <c r="C8" s="11" t="s">
        <v>3</v>
      </c>
    </row>
    <row r="9">
      <c r="A9" s="3" t="s">
        <v>7</v>
      </c>
      <c r="B9" s="12">
        <f>IFS(ISBLANK($D9),,NOT($D9),NA(),
  $B$5&lt;=20,VLOOKUP(DATE(YEAR($B$4),MONTH($B$4),1),'料金表(一般契約)'!$A$5:$M990,2,FALSE),
  $B$5&lt;=80,VLOOKUP(DATE(YEAR($B$4),MONTH($B$4),1),'料金表(一般契約)'!$A$5:$M990,4,FALSE),
  $B$5&lt;=200,VLOOKUP(DATE(YEAR($B$4),MONTH($B$4),1),'料金表(一般契約)'!$A$5:$M990,6,FALSE),
  $B$5&lt;=500,VLOOKUP(DATE(YEAR($B$4),MONTH($B$4),1),'料金表(一般契約)'!$A$5:$M990,8,FALSE),
  $B$5&lt;=800,VLOOKUP(DATE(YEAR($B$4),MONTH($B$4),1),'料金表(一般契約)'!$A$5:$M990,10,FALSE),
  TRUE,VLOOKUP(DATE(YEAR($B$4),MONTH($B$4),1),'料金表(一般契約)'!$A$5:$M990,12,FALSE))</f>
        <v>759</v>
      </c>
      <c r="C9" s="12">
        <f>IFS(ISBLANK($D9),,NOT($D9),NA(),
  $B$5&lt;=10,VLOOKUP(DATE(YEAR($B$4),MONTH($B$4),1),'料金表(ずっともガス)'!$A$5:$M990,2,FALSE),
  $B$5&lt;=80,VLOOKUP(DATE(YEAR($B$4),MONTH($B$4),1),'料金表(ずっともガス)'!$A$5:$M990,4,FALSE),
  $B$5&lt;=200,VLOOKUP(DATE(YEAR($B$4),MONTH($B$4),1),'料金表(ずっともガス)'!$A$5:$M990,6,FALSE),
  $B$5&lt;=500,VLOOKUP(DATE(YEAR($B$4),MONTH($B$4),1),'料金表(ずっともガス)'!$A$5:$M990,8,FALSE),
  $B$5&lt;=800,VLOOKUP(DATE(YEAR($B$4),MONTH($B$4),1),'料金表(ずっともガス)'!$A$5:$M990,10,FALSE),
  TRUE,VLOOKUP(DATE(YEAR($B$4),MONTH($B$4),1),'料金表(ずっともガス)'!$A$5:$M990,12,FALSE))</f>
        <v>759</v>
      </c>
      <c r="D9" s="9" t="b">
        <f>IF(OR(ISBLANK($D$3),ISBLANK($D$4),ISBLANK($D$5)),,AND($D$3,$D$4,$D$5))</f>
        <v>1</v>
      </c>
    </row>
    <row r="10">
      <c r="A10" s="13" t="s">
        <v>8</v>
      </c>
      <c r="B10" s="12">
        <f>IFS(ISBLANK($D10),,NOT($D10),NA(),
  $B$5=0,0,
  $B$5&lt;=20,VLOOKUP(DATE(YEAR($B$4),MONTH($B$4),1),'料金表(一般契約)'!$A$5:$M990,3,FALSE),
  $B$5&lt;=80,VLOOKUP(DATE(YEAR($B$4),MONTH($B$4),1),'料金表(一般契約)'!$A$5:$M990,5,FALSE),
  $B$5&lt;=200,VLOOKUP(DATE(YEAR($B$4),MONTH($B$4),1),'料金表(一般契約)'!$A$5:$M990,7,FALSE),
  $B$5&lt;=500,VLOOKUP(DATE(YEAR($B$4),MONTH($B$4),1),'料金表(一般契約)'!$A$5:$M990,9,FALSE),
  $B$5&lt;=800,VLOOKUP(DATE(YEAR($B$4),MONTH($B$4),1),'料金表(一般契約)'!$A$5:$M990,11,FALSE),
  TRUE,VLOOKUP(DATE(YEAR($B$4),MONTH($B$4),1),'料金表(一般契約)'!$A$5:$M990,13,FALSE))</f>
        <v>160.77</v>
      </c>
      <c r="C10" s="12">
        <f>IFS(ISBLANK($D10),,NOT($D10),NA(),
  $B$5=0,0,
  $B$5&lt;=10,VLOOKUP(DATE(YEAR($B$4),MONTH($B$4),1),'料金表(ずっともガス)'!$A$5:$M990,3,FALSE),
  $B$5&lt;=80,VLOOKUP(DATE(YEAR($B$4),MONTH($B$4),1),'料金表(ずっともガス)'!$A$5:$M990,5,FALSE),
  $B$5&lt;=200,VLOOKUP(DATE(YEAR($B$4),MONTH($B$4),1),'料金表(ずっともガス)'!$A$5:$M990,7,FALSE),
  $B$5&lt;=500,VLOOKUP(DATE(YEAR($B$4),MONTH($B$4),1),'料金表(ずっともガス)'!$A$5:$M990,9,FALSE),
  $B$5&lt;=800,VLOOKUP(DATE(YEAR($B$4),MONTH($B$4),1),'料金表(ずっともガス)'!$A$5:$M990,11,FALSE),
  TRUE,VLOOKUP(DATE(YEAR($B$4),MONTH($B$4),1),'料金表(ずっともガス)'!$A$5:$M990,13,FALSE))</f>
        <v>175.62</v>
      </c>
      <c r="D10" s="9" t="b">
        <f t="shared" ref="D10:D11" si="2">IF(OR(ISBLANK($D$3),ISBLANK($D$4),ISBLANK($D$5)),,IF($B$5=0,TRUE,IF(AND($D$3,$D$4,$D$5),TRUE,FALSE)))</f>
        <v>1</v>
      </c>
    </row>
    <row r="11">
      <c r="A11" s="13" t="s">
        <v>9</v>
      </c>
      <c r="B11" s="12">
        <f t="shared" ref="B11:C11" si="1">IFS(ISBLANK($D11),,NOT($D11),NA(),$B$5=0,0,TRUE,B$10*$B$5)</f>
        <v>1607.7</v>
      </c>
      <c r="C11" s="12">
        <f t="shared" si="1"/>
        <v>1756.2</v>
      </c>
      <c r="D11" s="9" t="b">
        <f t="shared" si="2"/>
        <v>1</v>
      </c>
    </row>
    <row r="12">
      <c r="A12" s="14" t="s">
        <v>10</v>
      </c>
      <c r="B12" s="15">
        <f>IFS(ISBLANK($D$12),,NOT($D$12),NA(),TRUE,TRUNC(SUM(B$9,B$11),0))</f>
        <v>2366</v>
      </c>
      <c r="C12" s="15">
        <f>IF(ISBLANK($D$12),,IF(COUNTBLANK(C$9,C$11)&gt;0,NA(),TRUNC(SUM(C$9,C$11),0)))</f>
        <v>2515</v>
      </c>
      <c r="D12" s="9" t="b">
        <f t="array" ref="D12">IFS(COUNTBLANK({$D$3:$D$5;$D$9:$D$11})&gt;0,,COUNTIF({$D$3:$D$5;$D$9:$D$11},FALSE)=0,TRUE,TRUE,FALSE)</f>
        <v>1</v>
      </c>
    </row>
    <row r="13">
      <c r="A13" s="13" t="s">
        <v>11</v>
      </c>
      <c r="B13" s="16" t="s">
        <v>12</v>
      </c>
      <c r="C13" s="17">
        <f>IFS(ISBLANK($D$13),,NOT($D$13),NA(),TRUE,TRUNC($C12/1000)*5)</f>
        <v>10</v>
      </c>
      <c r="D13" s="9" t="b">
        <f>IF(OR(ISBLANK($D$3),ISBLANK($D$5),ISBLANK($D$12)),,AND($D$3,$D$5,$D$12))</f>
        <v>1</v>
      </c>
    </row>
    <row r="15">
      <c r="A15" s="18" t="s">
        <v>13</v>
      </c>
      <c r="B15" s="19" t="s">
        <v>14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>
      <c r="A16" s="20" t="s">
        <v>15</v>
      </c>
      <c r="B16" s="6" t="s">
        <v>16</v>
      </c>
      <c r="D16" s="7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>
      <c r="D17" s="7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>
      <c r="A19" s="6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</sheetData>
  <conditionalFormatting sqref="B12:C13">
    <cfRule type="expression" dxfId="0" priority="1">
      <formula>$B$3=B$8</formula>
    </cfRule>
  </conditionalFormatting>
  <dataValidations>
    <dataValidation type="custom" allowBlank="1" showDropDown="1" showInputMessage="1" showErrorMessage="1" prompt="有効な日付を入力してください" sqref="B4">
      <formula1>OR(NOT(ISERROR(DATEVALUE(B4))), AND(ISNUMBER(B4), LEFT(CELL("format", B4))="D"))</formula1>
    </dataValidation>
    <dataValidation type="custom" allowBlank="1" showDropDown="1" showInputMessage="1" showErrorMessage="1" prompt="数式 =AND(B5&gt;=0,INT(B5)=B5) を満たす値を入力してください" sqref="B5">
      <formula1>AND(B5&gt;=0,INT(B5)=B5)</formula1>
    </dataValidation>
    <dataValidation type="list" allowBlank="1" showErrorMessage="1" sqref="B3">
      <formula1>"一般契約,ずっともガス,ERR"</formula1>
    </dataValidation>
  </dataValidations>
  <hyperlinks>
    <hyperlink r:id="rId1" ref="B15"/>
  </hyperlin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2.0"/>
    <col customWidth="1" min="2" max="13" width="8.88"/>
  </cols>
  <sheetData>
    <row r="1">
      <c r="A1" s="21" t="s">
        <v>17</v>
      </c>
    </row>
    <row r="2">
      <c r="B2" s="20"/>
    </row>
    <row r="3">
      <c r="A3" s="22" t="s">
        <v>18</v>
      </c>
      <c r="B3" s="23" t="s">
        <v>19</v>
      </c>
      <c r="C3" s="24"/>
      <c r="D3" s="23" t="s">
        <v>20</v>
      </c>
      <c r="E3" s="24"/>
      <c r="F3" s="23" t="s">
        <v>21</v>
      </c>
      <c r="G3" s="24"/>
      <c r="H3" s="23" t="s">
        <v>22</v>
      </c>
      <c r="I3" s="24"/>
      <c r="J3" s="25" t="s">
        <v>23</v>
      </c>
      <c r="K3" s="24"/>
      <c r="L3" s="23" t="s">
        <v>24</v>
      </c>
      <c r="M3" s="24"/>
    </row>
    <row r="4">
      <c r="A4" s="26" t="s">
        <v>25</v>
      </c>
      <c r="B4" s="27" t="s">
        <v>7</v>
      </c>
      <c r="C4" s="28" t="s">
        <v>8</v>
      </c>
      <c r="D4" s="27" t="s">
        <v>7</v>
      </c>
      <c r="E4" s="28" t="s">
        <v>8</v>
      </c>
      <c r="F4" s="27" t="s">
        <v>7</v>
      </c>
      <c r="G4" s="28" t="s">
        <v>8</v>
      </c>
      <c r="H4" s="27" t="s">
        <v>7</v>
      </c>
      <c r="I4" s="28" t="s">
        <v>8</v>
      </c>
      <c r="J4" s="27" t="s">
        <v>7</v>
      </c>
      <c r="K4" s="28" t="s">
        <v>8</v>
      </c>
      <c r="L4" s="27" t="s">
        <v>7</v>
      </c>
      <c r="M4" s="28" t="s">
        <v>8</v>
      </c>
    </row>
    <row r="5">
      <c r="A5" s="29">
        <v>45536.0</v>
      </c>
      <c r="B5" s="30">
        <v>759.0</v>
      </c>
      <c r="C5" s="31">
        <v>158.46</v>
      </c>
      <c r="D5" s="30">
        <v>1056.0</v>
      </c>
      <c r="E5" s="31">
        <v>143.61</v>
      </c>
      <c r="F5" s="30">
        <v>1232.0</v>
      </c>
      <c r="G5" s="31">
        <v>141.41</v>
      </c>
      <c r="H5" s="30">
        <v>1892.0</v>
      </c>
      <c r="I5" s="31">
        <v>138.11</v>
      </c>
      <c r="J5" s="30">
        <v>6292.0</v>
      </c>
      <c r="K5" s="31">
        <v>129.31</v>
      </c>
      <c r="L5" s="30">
        <v>12452.0</v>
      </c>
      <c r="M5" s="31">
        <v>121.61</v>
      </c>
    </row>
    <row r="6">
      <c r="A6" s="29">
        <v>45566.0</v>
      </c>
      <c r="B6" s="32">
        <v>759.0</v>
      </c>
      <c r="C6" s="31">
        <v>160.77</v>
      </c>
      <c r="D6" s="32">
        <v>1056.0</v>
      </c>
      <c r="E6" s="31">
        <v>145.92</v>
      </c>
      <c r="F6" s="32">
        <v>1232.0</v>
      </c>
      <c r="G6" s="31">
        <v>143.72</v>
      </c>
      <c r="H6" s="32">
        <v>1892.0</v>
      </c>
      <c r="I6" s="31">
        <v>140.42</v>
      </c>
      <c r="J6" s="32">
        <v>6292.0</v>
      </c>
      <c r="K6" s="31">
        <v>131.62</v>
      </c>
      <c r="L6" s="32">
        <v>12452.0</v>
      </c>
      <c r="M6" s="31">
        <v>123.92</v>
      </c>
    </row>
    <row r="7">
      <c r="A7" s="33">
        <v>45597.0</v>
      </c>
      <c r="B7" s="34">
        <v>759.0</v>
      </c>
      <c r="C7" s="35">
        <v>168.81</v>
      </c>
      <c r="D7" s="34">
        <v>1056.0</v>
      </c>
      <c r="E7" s="35">
        <v>153.96</v>
      </c>
      <c r="F7" s="34">
        <v>1232.0</v>
      </c>
      <c r="G7" s="35">
        <v>151.76</v>
      </c>
      <c r="H7" s="34">
        <v>1892.0</v>
      </c>
      <c r="I7" s="35">
        <v>148.46</v>
      </c>
      <c r="J7" s="34">
        <v>6292.0</v>
      </c>
      <c r="K7" s="35">
        <v>139.66</v>
      </c>
      <c r="L7" s="34">
        <v>12452.0</v>
      </c>
      <c r="M7" s="35">
        <v>131.96</v>
      </c>
    </row>
    <row r="8">
      <c r="A8" s="36"/>
      <c r="B8" s="37"/>
      <c r="C8" s="38"/>
      <c r="D8" s="37"/>
      <c r="E8" s="38"/>
      <c r="F8" s="37"/>
      <c r="G8" s="38"/>
      <c r="H8" s="37"/>
      <c r="I8" s="38"/>
      <c r="J8" s="37"/>
      <c r="K8" s="38"/>
      <c r="L8" s="37"/>
      <c r="M8" s="38"/>
    </row>
    <row r="9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</row>
    <row r="11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</row>
    <row r="12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</row>
    <row r="19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</row>
    <row r="20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</row>
    <row r="3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</row>
    <row r="36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</row>
    <row r="44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</row>
    <row r="52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</row>
    <row r="60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</row>
    <row r="6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</row>
    <row r="62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</row>
    <row r="63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</row>
    <row r="64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</row>
    <row r="6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</row>
    <row r="66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</row>
    <row r="67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</row>
    <row r="68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</row>
    <row r="69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</row>
    <row r="70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</row>
    <row r="7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</row>
    <row r="72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</row>
    <row r="73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</row>
    <row r="74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</row>
    <row r="7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</row>
    <row r="76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</row>
    <row r="77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</row>
    <row r="78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</row>
    <row r="79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</row>
    <row r="80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</row>
    <row r="8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</row>
    <row r="82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</row>
    <row r="83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</row>
    <row r="84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</row>
    <row r="8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</row>
    <row r="86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</row>
    <row r="87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</row>
    <row r="88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</row>
    <row r="89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</row>
    <row r="90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</row>
    <row r="9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</row>
    <row r="92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</row>
    <row r="93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</row>
    <row r="94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</row>
    <row r="9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</row>
    <row r="96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</row>
    <row r="97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</row>
    <row r="98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</row>
    <row r="99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</row>
    <row r="100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</row>
    <row r="101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</row>
    <row r="102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</row>
    <row r="103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</row>
    <row r="104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</row>
    <row r="10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</row>
    <row r="106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</row>
    <row r="107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</row>
    <row r="108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</row>
    <row r="109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</row>
    <row r="110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</row>
    <row r="111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</row>
    <row r="112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</row>
    <row r="113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</row>
    <row r="114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</row>
    <row r="11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</row>
    <row r="116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</row>
    <row r="117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</row>
    <row r="118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</row>
    <row r="119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</row>
    <row r="120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</row>
    <row r="121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</row>
    <row r="122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</row>
    <row r="123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</row>
    <row r="124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</row>
    <row r="1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</row>
    <row r="126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</row>
    <row r="127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</row>
    <row r="128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</row>
    <row r="129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</row>
    <row r="130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</row>
    <row r="131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</row>
    <row r="132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</row>
    <row r="133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</row>
    <row r="134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</row>
    <row r="13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</row>
    <row r="136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</row>
    <row r="137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</row>
    <row r="138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</row>
    <row r="139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</row>
    <row r="140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</row>
    <row r="141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</row>
    <row r="142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</row>
    <row r="143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</row>
    <row r="144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</row>
    <row r="14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</row>
    <row r="146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</row>
    <row r="147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</row>
    <row r="148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</row>
    <row r="149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</row>
    <row r="150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</row>
    <row r="151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</row>
    <row r="152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</row>
    <row r="153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</row>
    <row r="154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</row>
    <row r="15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</row>
    <row r="156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</row>
    <row r="157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</row>
    <row r="158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</row>
    <row r="159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</row>
    <row r="160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</row>
    <row r="161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</row>
    <row r="162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</row>
    <row r="163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</row>
    <row r="164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</row>
    <row r="16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</row>
    <row r="166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</row>
    <row r="167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</row>
    <row r="168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</row>
    <row r="169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</row>
    <row r="170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</row>
    <row r="171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</row>
    <row r="172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</row>
    <row r="173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</row>
    <row r="174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</row>
    <row r="17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</row>
    <row r="176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</row>
    <row r="177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</row>
    <row r="178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</row>
    <row r="179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</row>
    <row r="180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</row>
    <row r="181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</row>
    <row r="182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</row>
    <row r="183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</row>
    <row r="184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</row>
    <row r="18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</row>
    <row r="186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</row>
    <row r="187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</row>
    <row r="188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</row>
    <row r="189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</row>
    <row r="190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</row>
    <row r="191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</row>
    <row r="192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</row>
    <row r="193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</row>
    <row r="194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</row>
    <row r="19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</row>
    <row r="196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</row>
    <row r="197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</row>
    <row r="198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</row>
    <row r="199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</row>
    <row r="200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</row>
    <row r="201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</row>
    <row r="202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</row>
    <row r="203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</row>
    <row r="204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</row>
    <row r="20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</row>
    <row r="206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</row>
    <row r="207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</row>
    <row r="208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</row>
    <row r="209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</row>
    <row r="210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</row>
    <row r="211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</row>
    <row r="212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</row>
    <row r="213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</row>
    <row r="214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</row>
    <row r="21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</row>
    <row r="216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</row>
    <row r="217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</row>
    <row r="218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</row>
    <row r="219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</row>
    <row r="220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</row>
    <row r="221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</row>
    <row r="222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</row>
    <row r="223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</row>
    <row r="224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</row>
    <row r="2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</row>
    <row r="226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</row>
    <row r="227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</row>
    <row r="228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</row>
    <row r="229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</row>
    <row r="230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</row>
    <row r="231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</row>
    <row r="232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</row>
    <row r="233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</row>
    <row r="234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</row>
    <row r="23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</row>
    <row r="236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</row>
    <row r="237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</row>
    <row r="238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</row>
    <row r="239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</row>
    <row r="240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</row>
    <row r="241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</row>
    <row r="242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</row>
    <row r="243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</row>
    <row r="244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</row>
    <row r="24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</row>
    <row r="246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</row>
    <row r="247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</row>
    <row r="248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</row>
    <row r="249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</row>
    <row r="250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</row>
    <row r="251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</row>
    <row r="252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</row>
    <row r="253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</row>
    <row r="254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</row>
    <row r="25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</row>
    <row r="256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</row>
    <row r="257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</row>
    <row r="258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</row>
    <row r="259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</row>
    <row r="260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</row>
    <row r="261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</row>
    <row r="262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</row>
    <row r="263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</row>
    <row r="264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</row>
    <row r="26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</row>
    <row r="266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</row>
    <row r="267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</row>
    <row r="268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</row>
    <row r="269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</row>
    <row r="270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</row>
    <row r="271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</row>
    <row r="272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</row>
    <row r="273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</row>
    <row r="274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</row>
    <row r="27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</row>
    <row r="276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</row>
    <row r="277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</row>
    <row r="278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</row>
    <row r="279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</row>
    <row r="280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</row>
    <row r="281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</row>
    <row r="282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</row>
    <row r="283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</row>
    <row r="284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</row>
    <row r="28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</row>
    <row r="286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</row>
    <row r="287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</row>
    <row r="288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</row>
    <row r="289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</row>
    <row r="290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</row>
    <row r="291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</row>
    <row r="292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</row>
    <row r="293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</row>
    <row r="294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</row>
    <row r="29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</row>
    <row r="296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</row>
    <row r="297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</row>
    <row r="298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</row>
    <row r="299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</row>
    <row r="300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</row>
    <row r="301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</row>
    <row r="302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</row>
    <row r="303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</row>
    <row r="304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</row>
    <row r="30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</row>
    <row r="306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</row>
    <row r="307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</row>
    <row r="308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</row>
    <row r="309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</row>
    <row r="310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</row>
    <row r="311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</row>
    <row r="312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</row>
    <row r="313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</row>
    <row r="314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</row>
    <row r="31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</row>
    <row r="316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</row>
    <row r="317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</row>
    <row r="318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</row>
    <row r="319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</row>
    <row r="320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</row>
    <row r="321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</row>
    <row r="322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</row>
    <row r="323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</row>
    <row r="324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</row>
    <row r="3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</row>
    <row r="326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</row>
    <row r="327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</row>
    <row r="328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</row>
    <row r="329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</row>
    <row r="330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</row>
    <row r="331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</row>
    <row r="332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</row>
    <row r="333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</row>
    <row r="334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</row>
    <row r="33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</row>
    <row r="336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</row>
    <row r="337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</row>
    <row r="338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</row>
    <row r="339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</row>
    <row r="340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</row>
    <row r="341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</row>
    <row r="342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</row>
    <row r="343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</row>
    <row r="344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</row>
    <row r="34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</row>
    <row r="346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</row>
    <row r="347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</row>
    <row r="348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</row>
    <row r="349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</row>
    <row r="350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</row>
    <row r="351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</row>
    <row r="352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</row>
    <row r="353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</row>
    <row r="354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</row>
    <row r="35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</row>
    <row r="356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</row>
    <row r="357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</row>
    <row r="358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</row>
    <row r="359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</row>
    <row r="360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</row>
    <row r="361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</row>
    <row r="362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</row>
    <row r="363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</row>
    <row r="364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</row>
    <row r="36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</row>
    <row r="366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</row>
    <row r="367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</row>
    <row r="368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</row>
    <row r="369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</row>
    <row r="370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</row>
    <row r="371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</row>
    <row r="372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</row>
    <row r="373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</row>
    <row r="374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</row>
    <row r="37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</row>
    <row r="376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</row>
    <row r="377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</row>
    <row r="378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</row>
    <row r="379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</row>
    <row r="380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</row>
    <row r="381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</row>
    <row r="382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</row>
    <row r="383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</row>
    <row r="384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</row>
    <row r="385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</row>
    <row r="386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</row>
    <row r="387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</row>
    <row r="388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</row>
    <row r="389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</row>
    <row r="390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</row>
    <row r="391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</row>
    <row r="392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</row>
    <row r="393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</row>
    <row r="394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</row>
    <row r="395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</row>
    <row r="396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</row>
    <row r="397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</row>
    <row r="398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</row>
    <row r="399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</row>
    <row r="400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</row>
    <row r="401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</row>
    <row r="402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</row>
    <row r="403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</row>
    <row r="404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</row>
    <row r="405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</row>
    <row r="406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</row>
    <row r="407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</row>
    <row r="408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</row>
    <row r="409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</row>
    <row r="410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</row>
    <row r="411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</row>
    <row r="412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</row>
    <row r="413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</row>
    <row r="414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</row>
    <row r="415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</row>
    <row r="416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</row>
    <row r="417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</row>
    <row r="418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</row>
    <row r="419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</row>
    <row r="420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</row>
    <row r="421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</row>
    <row r="422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</row>
    <row r="423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</row>
    <row r="424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</row>
    <row r="425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</row>
    <row r="426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</row>
    <row r="427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</row>
    <row r="428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</row>
    <row r="429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</row>
    <row r="430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</row>
    <row r="431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</row>
    <row r="432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</row>
    <row r="433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</row>
    <row r="434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</row>
    <row r="435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</row>
    <row r="436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</row>
    <row r="437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</row>
    <row r="438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</row>
    <row r="439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</row>
    <row r="440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</row>
    <row r="441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</row>
    <row r="442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</row>
    <row r="443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</row>
    <row r="444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</row>
    <row r="445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</row>
    <row r="446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</row>
    <row r="447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</row>
    <row r="448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</row>
    <row r="449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</row>
    <row r="450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</row>
    <row r="451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</row>
    <row r="452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</row>
    <row r="453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</row>
    <row r="454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</row>
    <row r="455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</row>
    <row r="456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</row>
    <row r="457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</row>
    <row r="458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</row>
    <row r="459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</row>
    <row r="460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</row>
    <row r="461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</row>
    <row r="462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</row>
    <row r="463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</row>
    <row r="464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</row>
    <row r="465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</row>
    <row r="466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</row>
    <row r="467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</row>
    <row r="468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</row>
    <row r="469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</row>
    <row r="470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</row>
    <row r="471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</row>
    <row r="472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</row>
    <row r="473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</row>
    <row r="474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</row>
    <row r="475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</row>
    <row r="476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</row>
    <row r="477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</row>
    <row r="478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</row>
    <row r="479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</row>
    <row r="480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</row>
    <row r="481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</row>
    <row r="482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</row>
    <row r="483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</row>
    <row r="484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</row>
    <row r="485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</row>
    <row r="486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</row>
    <row r="487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</row>
    <row r="488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</row>
    <row r="489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</row>
    <row r="490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</row>
    <row r="491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</row>
    <row r="492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</row>
    <row r="493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</row>
    <row r="494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</row>
    <row r="495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</row>
    <row r="496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</row>
    <row r="497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</row>
    <row r="498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</row>
    <row r="499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</row>
    <row r="500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</row>
    <row r="501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</row>
    <row r="502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</row>
    <row r="503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</row>
    <row r="504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</row>
    <row r="505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</row>
    <row r="506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</row>
    <row r="507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</row>
    <row r="508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</row>
    <row r="509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</row>
    <row r="510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</row>
    <row r="511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</row>
    <row r="512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</row>
    <row r="513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</row>
    <row r="514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</row>
    <row r="515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</row>
    <row r="516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</row>
    <row r="517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</row>
    <row r="518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</row>
    <row r="519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</row>
    <row r="520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</row>
    <row r="521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</row>
    <row r="522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</row>
    <row r="523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</row>
    <row r="524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</row>
    <row r="525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</row>
    <row r="526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</row>
    <row r="527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</row>
    <row r="528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</row>
    <row r="529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</row>
    <row r="530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</row>
    <row r="531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</row>
    <row r="532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</row>
    <row r="533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</row>
    <row r="534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</row>
    <row r="535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</row>
    <row r="536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</row>
    <row r="537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</row>
    <row r="538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</row>
    <row r="539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</row>
    <row r="540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</row>
    <row r="541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</row>
    <row r="542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</row>
    <row r="543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</row>
    <row r="544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</row>
    <row r="545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</row>
    <row r="546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</row>
    <row r="547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</row>
    <row r="548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</row>
    <row r="549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</row>
    <row r="550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</row>
    <row r="551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</row>
    <row r="552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</row>
    <row r="553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</row>
    <row r="554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</row>
    <row r="555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</row>
    <row r="556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</row>
    <row r="557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</row>
    <row r="558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</row>
    <row r="559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</row>
    <row r="560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</row>
    <row r="561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</row>
    <row r="562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</row>
    <row r="563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</row>
    <row r="564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</row>
    <row r="565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</row>
    <row r="566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</row>
    <row r="567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</row>
    <row r="568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</row>
    <row r="569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</row>
    <row r="570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</row>
    <row r="571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</row>
    <row r="572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</row>
    <row r="573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</row>
    <row r="574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</row>
    <row r="575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</row>
    <row r="576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</row>
    <row r="577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</row>
    <row r="578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</row>
    <row r="579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</row>
    <row r="580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</row>
    <row r="581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</row>
    <row r="582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</row>
    <row r="583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</row>
    <row r="584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</row>
    <row r="585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</row>
    <row r="586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</row>
    <row r="587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</row>
    <row r="588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</row>
    <row r="589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</row>
    <row r="590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</row>
    <row r="591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</row>
    <row r="592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</row>
    <row r="593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</row>
    <row r="594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</row>
    <row r="595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</row>
    <row r="596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</row>
    <row r="597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</row>
    <row r="598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</row>
    <row r="599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</row>
    <row r="600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</row>
    <row r="601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</row>
    <row r="602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</row>
    <row r="603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</row>
    <row r="604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</row>
    <row r="605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</row>
    <row r="606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</row>
    <row r="607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</row>
    <row r="608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</row>
    <row r="609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</row>
    <row r="610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</row>
    <row r="611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</row>
    <row r="612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</row>
    <row r="613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</row>
    <row r="614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</row>
    <row r="615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</row>
    <row r="616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</row>
    <row r="617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</row>
    <row r="618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</row>
    <row r="619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</row>
    <row r="620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</row>
    <row r="621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</row>
    <row r="622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</row>
    <row r="623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</row>
    <row r="624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</row>
    <row r="625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</row>
    <row r="626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</row>
    <row r="627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</row>
    <row r="628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</row>
    <row r="629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</row>
    <row r="630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</row>
    <row r="631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</row>
    <row r="632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</row>
    <row r="633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</row>
    <row r="634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</row>
    <row r="635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</row>
    <row r="636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</row>
    <row r="637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</row>
    <row r="638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</row>
    <row r="639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</row>
    <row r="640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</row>
    <row r="641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</row>
    <row r="642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</row>
    <row r="643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</row>
    <row r="644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</row>
    <row r="645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</row>
    <row r="646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</row>
    <row r="647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</row>
    <row r="648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</row>
    <row r="649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</row>
    <row r="650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</row>
    <row r="651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</row>
    <row r="652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</row>
    <row r="653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</row>
    <row r="654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</row>
    <row r="655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</row>
    <row r="656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</row>
    <row r="657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</row>
    <row r="658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</row>
    <row r="659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</row>
    <row r="660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</row>
    <row r="661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</row>
    <row r="662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</row>
    <row r="663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</row>
    <row r="664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</row>
    <row r="665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</row>
    <row r="666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</row>
    <row r="667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</row>
    <row r="668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</row>
    <row r="669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</row>
    <row r="670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</row>
    <row r="671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</row>
    <row r="672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</row>
    <row r="673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</row>
    <row r="674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</row>
    <row r="675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</row>
    <row r="676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</row>
    <row r="677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</row>
    <row r="678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</row>
    <row r="679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</row>
    <row r="680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</row>
    <row r="681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</row>
    <row r="682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</row>
    <row r="683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</row>
    <row r="684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</row>
    <row r="685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</row>
    <row r="686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</row>
    <row r="687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</row>
    <row r="688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</row>
    <row r="689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</row>
    <row r="690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</row>
    <row r="691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</row>
    <row r="692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</row>
    <row r="693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</row>
    <row r="694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</row>
    <row r="695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</row>
    <row r="696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</row>
    <row r="697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</row>
    <row r="698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</row>
    <row r="699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</row>
    <row r="700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</row>
    <row r="701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</row>
    <row r="702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</row>
    <row r="703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</row>
    <row r="704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</row>
    <row r="705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</row>
    <row r="706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</row>
    <row r="707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</row>
    <row r="708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</row>
    <row r="709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</row>
    <row r="710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</row>
    <row r="711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</row>
    <row r="712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</row>
    <row r="713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</row>
    <row r="714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</row>
    <row r="715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</row>
    <row r="716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</row>
    <row r="717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</row>
    <row r="718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</row>
    <row r="719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</row>
    <row r="720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</row>
    <row r="721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</row>
    <row r="722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</row>
    <row r="723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</row>
    <row r="724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</row>
    <row r="725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</row>
    <row r="726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</row>
    <row r="727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</row>
    <row r="728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</row>
    <row r="729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</row>
    <row r="730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</row>
    <row r="731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</row>
    <row r="732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</row>
    <row r="733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</row>
    <row r="734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</row>
    <row r="735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</row>
    <row r="736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</row>
    <row r="737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</row>
    <row r="738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</row>
    <row r="739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</row>
    <row r="740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</row>
    <row r="741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</row>
    <row r="742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</row>
    <row r="743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</row>
    <row r="744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</row>
    <row r="745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</row>
    <row r="746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</row>
    <row r="747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</row>
    <row r="748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</row>
    <row r="749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</row>
    <row r="750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</row>
    <row r="751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</row>
    <row r="752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</row>
    <row r="753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</row>
    <row r="754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</row>
    <row r="755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</row>
    <row r="756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</row>
    <row r="757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</row>
    <row r="758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</row>
    <row r="759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</row>
    <row r="760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</row>
    <row r="761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</row>
    <row r="762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</row>
    <row r="763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</row>
    <row r="764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</row>
    <row r="765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</row>
    <row r="766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</row>
    <row r="767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</row>
    <row r="768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</row>
    <row r="769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</row>
    <row r="770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</row>
    <row r="771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</row>
    <row r="772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</row>
    <row r="773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</row>
    <row r="774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</row>
    <row r="775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</row>
    <row r="776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</row>
    <row r="777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</row>
    <row r="778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</row>
    <row r="779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</row>
    <row r="780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</row>
    <row r="781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</row>
    <row r="782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</row>
    <row r="783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</row>
    <row r="784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</row>
    <row r="785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</row>
    <row r="786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</row>
    <row r="787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</row>
    <row r="788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</row>
    <row r="789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</row>
    <row r="790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</row>
    <row r="791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</row>
    <row r="792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</row>
    <row r="793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</row>
    <row r="794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</row>
    <row r="795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</row>
    <row r="796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</row>
    <row r="797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</row>
    <row r="798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</row>
    <row r="799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</row>
    <row r="800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</row>
    <row r="801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</row>
    <row r="802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</row>
    <row r="803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</row>
    <row r="804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</row>
    <row r="805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</row>
    <row r="806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</row>
    <row r="807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</row>
    <row r="808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</row>
    <row r="809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</row>
    <row r="810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</row>
    <row r="811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</row>
    <row r="812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</row>
    <row r="813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</row>
    <row r="814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</row>
    <row r="815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</row>
    <row r="816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</row>
    <row r="817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</row>
    <row r="818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</row>
    <row r="819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</row>
    <row r="820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</row>
    <row r="821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</row>
    <row r="822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</row>
    <row r="823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</row>
    <row r="824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</row>
    <row r="825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</row>
    <row r="826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</row>
    <row r="827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</row>
    <row r="828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</row>
    <row r="829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</row>
    <row r="830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</row>
    <row r="831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</row>
    <row r="832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</row>
    <row r="833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</row>
    <row r="834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</row>
    <row r="835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</row>
    <row r="836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</row>
    <row r="837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</row>
    <row r="838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</row>
    <row r="839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</row>
    <row r="840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</row>
    <row r="841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</row>
    <row r="842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</row>
    <row r="843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</row>
    <row r="844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</row>
    <row r="845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</row>
    <row r="846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</row>
    <row r="847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</row>
    <row r="848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</row>
    <row r="849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</row>
    <row r="850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</row>
    <row r="851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</row>
    <row r="852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</row>
    <row r="853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</row>
    <row r="854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</row>
    <row r="855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</row>
    <row r="856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</row>
    <row r="857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</row>
    <row r="858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</row>
    <row r="859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</row>
    <row r="860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</row>
    <row r="861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</row>
    <row r="862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</row>
    <row r="863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</row>
    <row r="864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</row>
    <row r="865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</row>
    <row r="866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</row>
    <row r="867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</row>
    <row r="868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</row>
    <row r="869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</row>
    <row r="870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</row>
    <row r="871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</row>
    <row r="872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</row>
    <row r="873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</row>
    <row r="874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</row>
    <row r="875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</row>
    <row r="876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</row>
    <row r="877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</row>
    <row r="878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</row>
    <row r="879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</row>
    <row r="880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</row>
    <row r="881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</row>
    <row r="882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</row>
    <row r="883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</row>
    <row r="884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</row>
    <row r="885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</row>
    <row r="886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</row>
    <row r="887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</row>
    <row r="888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</row>
    <row r="889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</row>
    <row r="890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</row>
    <row r="891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</row>
    <row r="892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</row>
    <row r="893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</row>
    <row r="894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</row>
    <row r="895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</row>
    <row r="896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</row>
    <row r="897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</row>
    <row r="898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</row>
    <row r="899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</row>
    <row r="900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</row>
    <row r="901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</row>
    <row r="902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</row>
    <row r="903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</row>
    <row r="904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</row>
    <row r="905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</row>
    <row r="906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</row>
    <row r="907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</row>
    <row r="908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</row>
    <row r="909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</row>
    <row r="910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</row>
    <row r="911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</row>
    <row r="912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</row>
    <row r="913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</row>
    <row r="914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</row>
    <row r="915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</row>
    <row r="916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</row>
    <row r="917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</row>
    <row r="918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</row>
    <row r="919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</row>
    <row r="920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</row>
    <row r="921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</row>
    <row r="922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</row>
    <row r="923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</row>
    <row r="924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</row>
    <row r="925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</row>
    <row r="926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</row>
    <row r="927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</row>
    <row r="928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</row>
    <row r="929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</row>
    <row r="930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</row>
    <row r="931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</row>
    <row r="932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</row>
    <row r="933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</row>
    <row r="934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</row>
    <row r="935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</row>
    <row r="936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</row>
    <row r="937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</row>
    <row r="938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</row>
    <row r="939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</row>
    <row r="940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</row>
    <row r="941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</row>
    <row r="942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</row>
    <row r="943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</row>
    <row r="944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</row>
    <row r="945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</row>
    <row r="946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</row>
    <row r="947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</row>
    <row r="948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</row>
    <row r="949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</row>
    <row r="950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</row>
    <row r="951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</row>
    <row r="952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</row>
    <row r="953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</row>
    <row r="954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</row>
    <row r="955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</row>
    <row r="956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</row>
    <row r="957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</row>
    <row r="958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</row>
  </sheetData>
  <mergeCells count="6">
    <mergeCell ref="B3:C3"/>
    <mergeCell ref="D3:E3"/>
    <mergeCell ref="F3:G3"/>
    <mergeCell ref="H3:I3"/>
    <mergeCell ref="J3:K3"/>
    <mergeCell ref="L3:M3"/>
  </mergeCells>
  <dataValidations>
    <dataValidation type="custom" allowBlank="1" showDropDown="1" showInputMessage="1" showErrorMessage="1" prompt="数式 =DAY(A?)=1 を満たす値を入力してください" sqref="A5:A958">
      <formula1>DAY(A5)=1</formula1>
    </dataValidation>
    <dataValidation type="decimal" operator="greaterThanOrEqual" allowBlank="1" showDropDown="1" showInputMessage="1" showErrorMessage="1" prompt="0 以上の数字を入力してください" sqref="B5:M958">
      <formula1>0.0</formula1>
    </dataValidation>
  </dataValidation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2.0"/>
    <col customWidth="1" min="2" max="13" width="8.88"/>
  </cols>
  <sheetData>
    <row r="1">
      <c r="A1" s="21" t="s">
        <v>26</v>
      </c>
    </row>
    <row r="2">
      <c r="B2" s="20"/>
    </row>
    <row r="3">
      <c r="A3" s="22" t="s">
        <v>18</v>
      </c>
      <c r="B3" s="39" t="s">
        <v>27</v>
      </c>
      <c r="C3" s="24"/>
      <c r="D3" s="39" t="s">
        <v>28</v>
      </c>
      <c r="E3" s="24"/>
      <c r="F3" s="23" t="s">
        <v>21</v>
      </c>
      <c r="G3" s="24"/>
      <c r="H3" s="23" t="s">
        <v>22</v>
      </c>
      <c r="I3" s="24"/>
      <c r="J3" s="25" t="s">
        <v>23</v>
      </c>
      <c r="K3" s="24"/>
      <c r="L3" s="23" t="s">
        <v>24</v>
      </c>
      <c r="M3" s="24"/>
    </row>
    <row r="4">
      <c r="A4" s="26" t="s">
        <v>25</v>
      </c>
      <c r="B4" s="27" t="s">
        <v>7</v>
      </c>
      <c r="C4" s="28" t="s">
        <v>8</v>
      </c>
      <c r="D4" s="27" t="s">
        <v>7</v>
      </c>
      <c r="E4" s="28" t="s">
        <v>8</v>
      </c>
      <c r="F4" s="27" t="s">
        <v>7</v>
      </c>
      <c r="G4" s="28" t="s">
        <v>8</v>
      </c>
      <c r="H4" s="27" t="s">
        <v>7</v>
      </c>
      <c r="I4" s="28" t="s">
        <v>8</v>
      </c>
      <c r="J4" s="27" t="s">
        <v>7</v>
      </c>
      <c r="K4" s="28" t="s">
        <v>8</v>
      </c>
      <c r="L4" s="27" t="s">
        <v>7</v>
      </c>
      <c r="M4" s="28" t="s">
        <v>8</v>
      </c>
    </row>
    <row r="5">
      <c r="A5" s="29">
        <v>45536.0</v>
      </c>
      <c r="B5" s="30">
        <v>759.0</v>
      </c>
      <c r="C5" s="31">
        <v>173.31</v>
      </c>
      <c r="D5" s="30">
        <v>1056.0</v>
      </c>
      <c r="E5" s="31">
        <v>143.61</v>
      </c>
      <c r="F5" s="30">
        <v>1232.0</v>
      </c>
      <c r="G5" s="31">
        <v>141.41</v>
      </c>
      <c r="H5" s="30">
        <v>1892.0</v>
      </c>
      <c r="I5" s="31">
        <v>138.11</v>
      </c>
      <c r="J5" s="30">
        <v>6292.0</v>
      </c>
      <c r="K5" s="31">
        <v>129.31</v>
      </c>
      <c r="L5" s="30">
        <v>12452.0</v>
      </c>
      <c r="M5" s="31">
        <v>121.61</v>
      </c>
    </row>
    <row r="6">
      <c r="A6" s="29">
        <v>45566.0</v>
      </c>
      <c r="B6" s="32">
        <v>759.0</v>
      </c>
      <c r="C6" s="31">
        <v>175.62</v>
      </c>
      <c r="D6" s="32">
        <v>1056.0</v>
      </c>
      <c r="E6" s="31">
        <v>145.92</v>
      </c>
      <c r="F6" s="32">
        <v>1232.0</v>
      </c>
      <c r="G6" s="31">
        <v>143.72</v>
      </c>
      <c r="H6" s="32">
        <v>1892.0</v>
      </c>
      <c r="I6" s="31">
        <v>140.42</v>
      </c>
      <c r="J6" s="32">
        <v>6292.0</v>
      </c>
      <c r="K6" s="31">
        <v>131.62</v>
      </c>
      <c r="L6" s="32">
        <v>12452.0</v>
      </c>
      <c r="M6" s="31">
        <v>123.92</v>
      </c>
    </row>
    <row r="7">
      <c r="A7" s="40">
        <v>45597.0</v>
      </c>
      <c r="B7" s="34">
        <v>759.0</v>
      </c>
      <c r="C7" s="35">
        <v>183.66</v>
      </c>
      <c r="D7" s="34">
        <v>1056.0</v>
      </c>
      <c r="E7" s="35">
        <v>153.96</v>
      </c>
      <c r="F7" s="34">
        <v>1232.0</v>
      </c>
      <c r="G7" s="35">
        <v>151.76</v>
      </c>
      <c r="H7" s="34">
        <v>1892.0</v>
      </c>
      <c r="I7" s="35">
        <v>148.46</v>
      </c>
      <c r="J7" s="34">
        <v>6292.0</v>
      </c>
      <c r="K7" s="35">
        <v>139.66</v>
      </c>
      <c r="L7" s="34">
        <v>12452.0</v>
      </c>
      <c r="M7" s="35">
        <v>131.96</v>
      </c>
    </row>
    <row r="8">
      <c r="A8" s="36"/>
      <c r="B8" s="37"/>
      <c r="C8" s="38"/>
      <c r="D8" s="37"/>
      <c r="E8" s="38"/>
      <c r="F8" s="37"/>
      <c r="G8" s="38"/>
      <c r="H8" s="37"/>
      <c r="I8" s="38"/>
      <c r="J8" s="37"/>
      <c r="K8" s="38"/>
      <c r="L8" s="37"/>
      <c r="M8" s="38"/>
    </row>
    <row r="9">
      <c r="A9" s="17"/>
      <c r="M9" s="6"/>
    </row>
    <row r="10">
      <c r="A10" s="17"/>
    </row>
    <row r="11">
      <c r="A11" s="17"/>
    </row>
    <row r="12">
      <c r="A12" s="17"/>
    </row>
    <row r="13">
      <c r="A13" s="17"/>
    </row>
    <row r="14">
      <c r="A14" s="17"/>
    </row>
    <row r="15">
      <c r="A15" s="17"/>
    </row>
    <row r="16">
      <c r="A16" s="17"/>
    </row>
    <row r="17">
      <c r="A17" s="17"/>
    </row>
    <row r="18">
      <c r="A18" s="17"/>
    </row>
    <row r="19">
      <c r="A19" s="17"/>
    </row>
    <row r="20">
      <c r="A20" s="17"/>
    </row>
    <row r="21">
      <c r="A21" s="17"/>
    </row>
    <row r="22">
      <c r="A22" s="17"/>
    </row>
    <row r="23">
      <c r="A23" s="17"/>
    </row>
    <row r="24">
      <c r="A24" s="17"/>
    </row>
    <row r="25">
      <c r="A25" s="17"/>
    </row>
    <row r="26">
      <c r="A26" s="17"/>
    </row>
    <row r="27">
      <c r="A27" s="17"/>
    </row>
    <row r="28">
      <c r="A28" s="17"/>
    </row>
    <row r="29">
      <c r="A29" s="17"/>
    </row>
    <row r="30">
      <c r="A30" s="17"/>
    </row>
    <row r="31">
      <c r="A31" s="17"/>
    </row>
    <row r="32">
      <c r="A32" s="17"/>
    </row>
    <row r="33">
      <c r="A33" s="17"/>
    </row>
    <row r="34">
      <c r="A34" s="17"/>
    </row>
    <row r="35">
      <c r="A35" s="17"/>
    </row>
    <row r="36">
      <c r="A36" s="17"/>
    </row>
    <row r="37">
      <c r="A37" s="17"/>
    </row>
    <row r="38">
      <c r="A38" s="17"/>
    </row>
    <row r="39">
      <c r="A39" s="17"/>
    </row>
    <row r="40">
      <c r="A40" s="17"/>
    </row>
    <row r="41">
      <c r="A41" s="17"/>
    </row>
    <row r="42">
      <c r="A42" s="17"/>
    </row>
    <row r="43">
      <c r="A43" s="17"/>
    </row>
    <row r="44">
      <c r="A44" s="17"/>
    </row>
    <row r="45">
      <c r="A45" s="17"/>
    </row>
    <row r="46">
      <c r="A46" s="17"/>
    </row>
    <row r="47">
      <c r="A47" s="17"/>
    </row>
    <row r="48">
      <c r="A48" s="17"/>
    </row>
    <row r="49">
      <c r="A49" s="17"/>
    </row>
    <row r="50">
      <c r="A50" s="17"/>
    </row>
    <row r="51">
      <c r="A51" s="17"/>
    </row>
    <row r="52">
      <c r="A52" s="17"/>
    </row>
    <row r="53">
      <c r="A53" s="17"/>
    </row>
    <row r="54">
      <c r="A54" s="17"/>
    </row>
    <row r="55">
      <c r="A55" s="17"/>
    </row>
    <row r="56">
      <c r="A56" s="17"/>
    </row>
    <row r="57">
      <c r="A57" s="17"/>
    </row>
    <row r="58">
      <c r="A58" s="17"/>
    </row>
    <row r="59">
      <c r="A59" s="17"/>
    </row>
    <row r="60">
      <c r="A60" s="17"/>
    </row>
    <row r="61">
      <c r="A61" s="17"/>
    </row>
    <row r="62">
      <c r="A62" s="17"/>
    </row>
    <row r="63">
      <c r="A63" s="17"/>
    </row>
    <row r="64">
      <c r="A64" s="17"/>
    </row>
    <row r="65">
      <c r="A65" s="17"/>
    </row>
    <row r="66">
      <c r="A66" s="17"/>
    </row>
    <row r="67">
      <c r="A67" s="17"/>
    </row>
    <row r="68">
      <c r="A68" s="17"/>
    </row>
    <row r="69">
      <c r="A69" s="17"/>
    </row>
    <row r="70">
      <c r="A70" s="17"/>
    </row>
    <row r="71">
      <c r="A71" s="17"/>
    </row>
    <row r="72">
      <c r="A72" s="17"/>
    </row>
    <row r="73">
      <c r="A73" s="17"/>
    </row>
    <row r="74">
      <c r="A74" s="17"/>
    </row>
    <row r="75">
      <c r="A75" s="17"/>
    </row>
    <row r="76">
      <c r="A76" s="17"/>
    </row>
    <row r="77">
      <c r="A77" s="17"/>
    </row>
    <row r="78">
      <c r="A78" s="17"/>
    </row>
    <row r="79">
      <c r="A79" s="17"/>
    </row>
    <row r="80">
      <c r="A80" s="17"/>
    </row>
    <row r="81">
      <c r="A81" s="17"/>
    </row>
    <row r="82">
      <c r="A82" s="17"/>
    </row>
    <row r="83">
      <c r="A83" s="17"/>
    </row>
    <row r="84">
      <c r="A84" s="17"/>
    </row>
    <row r="85">
      <c r="A85" s="17"/>
    </row>
    <row r="86">
      <c r="A86" s="17"/>
    </row>
    <row r="87">
      <c r="A87" s="17"/>
    </row>
    <row r="88">
      <c r="A88" s="17"/>
    </row>
    <row r="89">
      <c r="A89" s="17"/>
    </row>
    <row r="90">
      <c r="A90" s="17"/>
    </row>
    <row r="91">
      <c r="A91" s="17"/>
    </row>
    <row r="92">
      <c r="A92" s="17"/>
    </row>
    <row r="93">
      <c r="A93" s="17"/>
    </row>
    <row r="94">
      <c r="A94" s="17"/>
    </row>
    <row r="95">
      <c r="A95" s="17"/>
    </row>
    <row r="96">
      <c r="A96" s="17"/>
    </row>
    <row r="97">
      <c r="A97" s="17"/>
    </row>
    <row r="98">
      <c r="A98" s="17"/>
    </row>
    <row r="99">
      <c r="A99" s="17"/>
    </row>
    <row r="100">
      <c r="A100" s="17"/>
    </row>
    <row r="101">
      <c r="A101" s="17"/>
    </row>
    <row r="102">
      <c r="A102" s="17"/>
    </row>
    <row r="103">
      <c r="A103" s="17"/>
    </row>
    <row r="104">
      <c r="A104" s="17"/>
    </row>
    <row r="105">
      <c r="A105" s="17"/>
    </row>
    <row r="106">
      <c r="A106" s="17"/>
    </row>
    <row r="107">
      <c r="A107" s="17"/>
    </row>
    <row r="108">
      <c r="A108" s="17"/>
    </row>
    <row r="109">
      <c r="A109" s="17"/>
    </row>
    <row r="110">
      <c r="A110" s="17"/>
    </row>
    <row r="111">
      <c r="A111" s="17"/>
    </row>
    <row r="112">
      <c r="A112" s="17"/>
    </row>
    <row r="113">
      <c r="A113" s="17"/>
    </row>
    <row r="114">
      <c r="A114" s="17"/>
    </row>
    <row r="115">
      <c r="A115" s="17"/>
    </row>
    <row r="116">
      <c r="A116" s="17"/>
    </row>
    <row r="117">
      <c r="A117" s="17"/>
    </row>
    <row r="118">
      <c r="A118" s="17"/>
    </row>
    <row r="119">
      <c r="A119" s="17"/>
    </row>
    <row r="120">
      <c r="A120" s="17"/>
    </row>
    <row r="121">
      <c r="A121" s="17"/>
    </row>
    <row r="122">
      <c r="A122" s="17"/>
    </row>
    <row r="123">
      <c r="A123" s="17"/>
    </row>
    <row r="124">
      <c r="A124" s="17"/>
    </row>
    <row r="125">
      <c r="A125" s="17"/>
    </row>
    <row r="126">
      <c r="A126" s="17"/>
    </row>
    <row r="127">
      <c r="A127" s="17"/>
    </row>
    <row r="128">
      <c r="A128" s="17"/>
    </row>
    <row r="129">
      <c r="A129" s="17"/>
    </row>
    <row r="130">
      <c r="A130" s="17"/>
    </row>
    <row r="131">
      <c r="A131" s="17"/>
    </row>
    <row r="132">
      <c r="A132" s="17"/>
    </row>
    <row r="133">
      <c r="A133" s="17"/>
    </row>
    <row r="134">
      <c r="A134" s="17"/>
    </row>
    <row r="135">
      <c r="A135" s="17"/>
    </row>
    <row r="136">
      <c r="A136" s="17"/>
    </row>
    <row r="137">
      <c r="A137" s="17"/>
    </row>
    <row r="138">
      <c r="A138" s="17"/>
    </row>
    <row r="139">
      <c r="A139" s="17"/>
    </row>
    <row r="140">
      <c r="A140" s="17"/>
    </row>
    <row r="141">
      <c r="A141" s="17"/>
    </row>
    <row r="142">
      <c r="A142" s="17"/>
    </row>
    <row r="143">
      <c r="A143" s="17"/>
    </row>
    <row r="144">
      <c r="A144" s="17"/>
    </row>
    <row r="145">
      <c r="A145" s="17"/>
    </row>
    <row r="146">
      <c r="A146" s="17"/>
    </row>
    <row r="147">
      <c r="A147" s="17"/>
    </row>
    <row r="148">
      <c r="A148" s="17"/>
    </row>
    <row r="149">
      <c r="A149" s="17"/>
    </row>
    <row r="150">
      <c r="A150" s="17"/>
    </row>
    <row r="151">
      <c r="A151" s="17"/>
    </row>
    <row r="152">
      <c r="A152" s="17"/>
    </row>
    <row r="153">
      <c r="A153" s="17"/>
    </row>
    <row r="154">
      <c r="A154" s="17"/>
    </row>
    <row r="155">
      <c r="A155" s="17"/>
    </row>
    <row r="156">
      <c r="A156" s="17"/>
    </row>
    <row r="157">
      <c r="A157" s="17"/>
    </row>
    <row r="158">
      <c r="A158" s="17"/>
    </row>
    <row r="159">
      <c r="A159" s="17"/>
    </row>
    <row r="160">
      <c r="A160" s="17"/>
    </row>
    <row r="161">
      <c r="A161" s="17"/>
    </row>
    <row r="162">
      <c r="A162" s="17"/>
    </row>
    <row r="163">
      <c r="A163" s="17"/>
    </row>
    <row r="164">
      <c r="A164" s="17"/>
    </row>
    <row r="165">
      <c r="A165" s="17"/>
    </row>
    <row r="166">
      <c r="A166" s="17"/>
    </row>
    <row r="167">
      <c r="A167" s="17"/>
    </row>
    <row r="168">
      <c r="A168" s="17"/>
    </row>
    <row r="169">
      <c r="A169" s="17"/>
    </row>
    <row r="170">
      <c r="A170" s="17"/>
    </row>
    <row r="171">
      <c r="A171" s="17"/>
    </row>
    <row r="172">
      <c r="A172" s="17"/>
    </row>
    <row r="173">
      <c r="A173" s="17"/>
    </row>
    <row r="174">
      <c r="A174" s="17"/>
    </row>
    <row r="175">
      <c r="A175" s="17"/>
    </row>
    <row r="176">
      <c r="A176" s="17"/>
    </row>
    <row r="177">
      <c r="A177" s="17"/>
    </row>
    <row r="178">
      <c r="A178" s="17"/>
    </row>
    <row r="179">
      <c r="A179" s="17"/>
    </row>
    <row r="180">
      <c r="A180" s="17"/>
    </row>
    <row r="181">
      <c r="A181" s="17"/>
    </row>
    <row r="182">
      <c r="A182" s="17"/>
    </row>
    <row r="183">
      <c r="A183" s="17"/>
    </row>
    <row r="184">
      <c r="A184" s="17"/>
    </row>
    <row r="185">
      <c r="A185" s="17"/>
    </row>
    <row r="186">
      <c r="A186" s="17"/>
    </row>
    <row r="187">
      <c r="A187" s="17"/>
    </row>
    <row r="188">
      <c r="A188" s="17"/>
    </row>
    <row r="189">
      <c r="A189" s="17"/>
    </row>
    <row r="190">
      <c r="A190" s="17"/>
    </row>
    <row r="191">
      <c r="A191" s="17"/>
    </row>
    <row r="192">
      <c r="A192" s="17"/>
    </row>
    <row r="193">
      <c r="A193" s="17"/>
    </row>
    <row r="194">
      <c r="A194" s="17"/>
    </row>
    <row r="195">
      <c r="A195" s="17"/>
    </row>
    <row r="196">
      <c r="A196" s="17"/>
    </row>
    <row r="197">
      <c r="A197" s="17"/>
    </row>
    <row r="198">
      <c r="A198" s="17"/>
    </row>
    <row r="199">
      <c r="A199" s="17"/>
    </row>
    <row r="200">
      <c r="A200" s="17"/>
    </row>
    <row r="201">
      <c r="A201" s="17"/>
    </row>
    <row r="202">
      <c r="A202" s="17"/>
    </row>
    <row r="203">
      <c r="A203" s="17"/>
    </row>
    <row r="204">
      <c r="A204" s="17"/>
    </row>
    <row r="205">
      <c r="A205" s="17"/>
    </row>
    <row r="206">
      <c r="A206" s="17"/>
    </row>
    <row r="207">
      <c r="A207" s="17"/>
    </row>
    <row r="208">
      <c r="A208" s="17"/>
    </row>
    <row r="209">
      <c r="A209" s="17"/>
    </row>
    <row r="210">
      <c r="A210" s="17"/>
    </row>
    <row r="211">
      <c r="A211" s="17"/>
    </row>
    <row r="212">
      <c r="A212" s="17"/>
    </row>
    <row r="213">
      <c r="A213" s="17"/>
    </row>
    <row r="214">
      <c r="A214" s="17"/>
    </row>
    <row r="215">
      <c r="A215" s="17"/>
    </row>
    <row r="216">
      <c r="A216" s="17"/>
    </row>
    <row r="217">
      <c r="A217" s="17"/>
    </row>
    <row r="218">
      <c r="A218" s="17"/>
    </row>
    <row r="219">
      <c r="A219" s="17"/>
    </row>
    <row r="220">
      <c r="A220" s="17"/>
    </row>
    <row r="221">
      <c r="A221" s="17"/>
    </row>
    <row r="222">
      <c r="A222" s="17"/>
    </row>
    <row r="223">
      <c r="A223" s="17"/>
    </row>
    <row r="224">
      <c r="A224" s="17"/>
    </row>
    <row r="225">
      <c r="A225" s="17"/>
    </row>
    <row r="226">
      <c r="A226" s="17"/>
    </row>
    <row r="227">
      <c r="A227" s="17"/>
    </row>
    <row r="228">
      <c r="A228" s="17"/>
    </row>
    <row r="229">
      <c r="A229" s="17"/>
    </row>
    <row r="230">
      <c r="A230" s="17"/>
    </row>
    <row r="231">
      <c r="A231" s="17"/>
    </row>
    <row r="232">
      <c r="A232" s="17"/>
    </row>
    <row r="233">
      <c r="A233" s="17"/>
    </row>
    <row r="234">
      <c r="A234" s="17"/>
    </row>
    <row r="235">
      <c r="A235" s="17"/>
    </row>
    <row r="236">
      <c r="A236" s="17"/>
    </row>
    <row r="237">
      <c r="A237" s="17"/>
    </row>
    <row r="238">
      <c r="A238" s="17"/>
    </row>
    <row r="239">
      <c r="A239" s="17"/>
    </row>
    <row r="240">
      <c r="A240" s="17"/>
    </row>
    <row r="241">
      <c r="A241" s="17"/>
    </row>
    <row r="242">
      <c r="A242" s="17"/>
    </row>
    <row r="243">
      <c r="A243" s="17"/>
    </row>
    <row r="244">
      <c r="A244" s="17"/>
    </row>
    <row r="245">
      <c r="A245" s="17"/>
    </row>
    <row r="246">
      <c r="A246" s="17"/>
    </row>
    <row r="247">
      <c r="A247" s="17"/>
    </row>
    <row r="248">
      <c r="A248" s="17"/>
    </row>
    <row r="249">
      <c r="A249" s="17"/>
    </row>
    <row r="250">
      <c r="A250" s="17"/>
    </row>
    <row r="251">
      <c r="A251" s="17"/>
    </row>
    <row r="252">
      <c r="A252" s="17"/>
    </row>
    <row r="253">
      <c r="A253" s="17"/>
    </row>
    <row r="254">
      <c r="A254" s="17"/>
    </row>
    <row r="255">
      <c r="A255" s="17"/>
    </row>
    <row r="256">
      <c r="A256" s="17"/>
    </row>
    <row r="257">
      <c r="A257" s="17"/>
    </row>
    <row r="258">
      <c r="A258" s="17"/>
    </row>
    <row r="259">
      <c r="A259" s="17"/>
    </row>
    <row r="260">
      <c r="A260" s="17"/>
    </row>
    <row r="261">
      <c r="A261" s="17"/>
    </row>
    <row r="262">
      <c r="A262" s="17"/>
    </row>
    <row r="263">
      <c r="A263" s="17"/>
    </row>
    <row r="264">
      <c r="A264" s="17"/>
    </row>
    <row r="265">
      <c r="A265" s="17"/>
    </row>
    <row r="266">
      <c r="A266" s="17"/>
    </row>
    <row r="267">
      <c r="A267" s="17"/>
    </row>
    <row r="268">
      <c r="A268" s="17"/>
    </row>
    <row r="269">
      <c r="A269" s="17"/>
    </row>
    <row r="270">
      <c r="A270" s="17"/>
    </row>
    <row r="271">
      <c r="A271" s="17"/>
    </row>
    <row r="272">
      <c r="A272" s="17"/>
    </row>
    <row r="273">
      <c r="A273" s="17"/>
    </row>
    <row r="274">
      <c r="A274" s="17"/>
    </row>
    <row r="275">
      <c r="A275" s="17"/>
    </row>
    <row r="276">
      <c r="A276" s="17"/>
    </row>
    <row r="277">
      <c r="A277" s="17"/>
    </row>
    <row r="278">
      <c r="A278" s="17"/>
    </row>
    <row r="279">
      <c r="A279" s="17"/>
    </row>
    <row r="280">
      <c r="A280" s="17"/>
    </row>
    <row r="281">
      <c r="A281" s="17"/>
    </row>
    <row r="282">
      <c r="A282" s="17"/>
    </row>
    <row r="283">
      <c r="A283" s="17"/>
    </row>
    <row r="284">
      <c r="A284" s="17"/>
    </row>
    <row r="285">
      <c r="A285" s="17"/>
    </row>
    <row r="286">
      <c r="A286" s="17"/>
    </row>
    <row r="287">
      <c r="A287" s="17"/>
    </row>
    <row r="288">
      <c r="A288" s="17"/>
    </row>
    <row r="289">
      <c r="A289" s="17"/>
    </row>
    <row r="290">
      <c r="A290" s="17"/>
    </row>
    <row r="291">
      <c r="A291" s="17"/>
    </row>
    <row r="292">
      <c r="A292" s="17"/>
    </row>
    <row r="293">
      <c r="A293" s="17"/>
    </row>
    <row r="294">
      <c r="A294" s="17"/>
    </row>
    <row r="295">
      <c r="A295" s="17"/>
    </row>
    <row r="296">
      <c r="A296" s="17"/>
    </row>
    <row r="297">
      <c r="A297" s="17"/>
    </row>
    <row r="298">
      <c r="A298" s="17"/>
    </row>
    <row r="299">
      <c r="A299" s="17"/>
    </row>
    <row r="300">
      <c r="A300" s="17"/>
    </row>
    <row r="301">
      <c r="A301" s="17"/>
    </row>
    <row r="302">
      <c r="A302" s="17"/>
    </row>
    <row r="303">
      <c r="A303" s="17"/>
    </row>
    <row r="304">
      <c r="A304" s="17"/>
    </row>
    <row r="305">
      <c r="A305" s="17"/>
    </row>
    <row r="306">
      <c r="A306" s="17"/>
    </row>
    <row r="307">
      <c r="A307" s="17"/>
    </row>
    <row r="308">
      <c r="A308" s="17"/>
    </row>
    <row r="309">
      <c r="A309" s="17"/>
    </row>
    <row r="310">
      <c r="A310" s="17"/>
    </row>
    <row r="311">
      <c r="A311" s="17"/>
    </row>
    <row r="312">
      <c r="A312" s="17"/>
    </row>
    <row r="313">
      <c r="A313" s="17"/>
    </row>
    <row r="314">
      <c r="A314" s="17"/>
    </row>
    <row r="315">
      <c r="A315" s="17"/>
    </row>
    <row r="316">
      <c r="A316" s="17"/>
    </row>
    <row r="317">
      <c r="A317" s="17"/>
    </row>
    <row r="318">
      <c r="A318" s="17"/>
    </row>
    <row r="319">
      <c r="A319" s="17"/>
    </row>
    <row r="320">
      <c r="A320" s="17"/>
    </row>
    <row r="321">
      <c r="A321" s="17"/>
    </row>
    <row r="322">
      <c r="A322" s="17"/>
    </row>
    <row r="323">
      <c r="A323" s="17"/>
    </row>
    <row r="324">
      <c r="A324" s="17"/>
    </row>
    <row r="325">
      <c r="A325" s="17"/>
    </row>
    <row r="326">
      <c r="A326" s="17"/>
    </row>
    <row r="327">
      <c r="A327" s="17"/>
    </row>
    <row r="328">
      <c r="A328" s="17"/>
    </row>
    <row r="329">
      <c r="A329" s="17"/>
    </row>
    <row r="330">
      <c r="A330" s="17"/>
    </row>
    <row r="331">
      <c r="A331" s="17"/>
    </row>
    <row r="332">
      <c r="A332" s="17"/>
    </row>
    <row r="333">
      <c r="A333" s="17"/>
    </row>
    <row r="334">
      <c r="A334" s="17"/>
    </row>
    <row r="335">
      <c r="A335" s="17"/>
    </row>
    <row r="336">
      <c r="A336" s="17"/>
    </row>
    <row r="337">
      <c r="A337" s="17"/>
    </row>
    <row r="338">
      <c r="A338" s="17"/>
    </row>
    <row r="339">
      <c r="A339" s="17"/>
    </row>
    <row r="340">
      <c r="A340" s="17"/>
    </row>
    <row r="341">
      <c r="A341" s="17"/>
    </row>
    <row r="342">
      <c r="A342" s="17"/>
    </row>
    <row r="343">
      <c r="A343" s="17"/>
    </row>
    <row r="344">
      <c r="A344" s="17"/>
    </row>
    <row r="345">
      <c r="A345" s="17"/>
    </row>
    <row r="346">
      <c r="A346" s="17"/>
    </row>
    <row r="347">
      <c r="A347" s="17"/>
    </row>
    <row r="348">
      <c r="A348" s="17"/>
    </row>
    <row r="349">
      <c r="A349" s="17"/>
    </row>
    <row r="350">
      <c r="A350" s="17"/>
    </row>
    <row r="351">
      <c r="A351" s="17"/>
    </row>
    <row r="352">
      <c r="A352" s="17"/>
    </row>
    <row r="353">
      <c r="A353" s="17"/>
    </row>
    <row r="354">
      <c r="A354" s="17"/>
    </row>
    <row r="355">
      <c r="A355" s="17"/>
    </row>
    <row r="356">
      <c r="A356" s="17"/>
    </row>
    <row r="357">
      <c r="A357" s="17"/>
    </row>
    <row r="358">
      <c r="A358" s="17"/>
    </row>
    <row r="359">
      <c r="A359" s="17"/>
    </row>
    <row r="360">
      <c r="A360" s="17"/>
    </row>
    <row r="361">
      <c r="A361" s="17"/>
    </row>
    <row r="362">
      <c r="A362" s="17"/>
    </row>
    <row r="363">
      <c r="A363" s="17"/>
    </row>
    <row r="364">
      <c r="A364" s="17"/>
    </row>
    <row r="365">
      <c r="A365" s="17"/>
    </row>
    <row r="366">
      <c r="A366" s="17"/>
    </row>
    <row r="367">
      <c r="A367" s="17"/>
    </row>
    <row r="368">
      <c r="A368" s="17"/>
    </row>
    <row r="369">
      <c r="A369" s="17"/>
    </row>
    <row r="370">
      <c r="A370" s="17"/>
    </row>
    <row r="371">
      <c r="A371" s="17"/>
    </row>
    <row r="372">
      <c r="A372" s="17"/>
    </row>
    <row r="373">
      <c r="A373" s="17"/>
    </row>
    <row r="374">
      <c r="A374" s="17"/>
    </row>
    <row r="375">
      <c r="A375" s="17"/>
    </row>
    <row r="376">
      <c r="A376" s="17"/>
    </row>
    <row r="377">
      <c r="A377" s="17"/>
    </row>
    <row r="378">
      <c r="A378" s="17"/>
    </row>
    <row r="379">
      <c r="A379" s="17"/>
    </row>
    <row r="380">
      <c r="A380" s="17"/>
    </row>
    <row r="381">
      <c r="A381" s="17"/>
    </row>
    <row r="382">
      <c r="A382" s="17"/>
    </row>
    <row r="383">
      <c r="A383" s="17"/>
    </row>
    <row r="384">
      <c r="A384" s="17"/>
    </row>
    <row r="385">
      <c r="A385" s="17"/>
    </row>
    <row r="386">
      <c r="A386" s="17"/>
    </row>
    <row r="387">
      <c r="A387" s="17"/>
    </row>
    <row r="388">
      <c r="A388" s="17"/>
    </row>
    <row r="389">
      <c r="A389" s="17"/>
    </row>
    <row r="390">
      <c r="A390" s="17"/>
    </row>
    <row r="391">
      <c r="A391" s="17"/>
    </row>
    <row r="392">
      <c r="A392" s="17"/>
    </row>
    <row r="393">
      <c r="A393" s="17"/>
    </row>
    <row r="394">
      <c r="A394" s="17"/>
    </row>
    <row r="395">
      <c r="A395" s="17"/>
    </row>
    <row r="396">
      <c r="A396" s="17"/>
    </row>
    <row r="397">
      <c r="A397" s="17"/>
    </row>
    <row r="398">
      <c r="A398" s="17"/>
    </row>
    <row r="399">
      <c r="A399" s="17"/>
    </row>
    <row r="400">
      <c r="A400" s="17"/>
    </row>
    <row r="401">
      <c r="A401" s="17"/>
    </row>
    <row r="402">
      <c r="A402" s="17"/>
    </row>
    <row r="403">
      <c r="A403" s="17"/>
    </row>
    <row r="404">
      <c r="A404" s="17"/>
    </row>
    <row r="405">
      <c r="A405" s="17"/>
    </row>
    <row r="406">
      <c r="A406" s="17"/>
    </row>
    <row r="407">
      <c r="A407" s="17"/>
    </row>
    <row r="408">
      <c r="A408" s="17"/>
    </row>
    <row r="409">
      <c r="A409" s="17"/>
    </row>
    <row r="410">
      <c r="A410" s="17"/>
    </row>
    <row r="411">
      <c r="A411" s="17"/>
    </row>
    <row r="412">
      <c r="A412" s="17"/>
    </row>
    <row r="413">
      <c r="A413" s="17"/>
    </row>
    <row r="414">
      <c r="A414" s="17"/>
    </row>
    <row r="415">
      <c r="A415" s="17"/>
    </row>
    <row r="416">
      <c r="A416" s="17"/>
    </row>
    <row r="417">
      <c r="A417" s="17"/>
    </row>
    <row r="418">
      <c r="A418" s="17"/>
    </row>
    <row r="419">
      <c r="A419" s="17"/>
    </row>
    <row r="420">
      <c r="A420" s="17"/>
    </row>
    <row r="421">
      <c r="A421" s="17"/>
    </row>
    <row r="422">
      <c r="A422" s="17"/>
    </row>
    <row r="423">
      <c r="A423" s="17"/>
    </row>
    <row r="424">
      <c r="A424" s="17"/>
    </row>
    <row r="425">
      <c r="A425" s="17"/>
    </row>
    <row r="426">
      <c r="A426" s="17"/>
    </row>
    <row r="427">
      <c r="A427" s="17"/>
    </row>
    <row r="428">
      <c r="A428" s="17"/>
    </row>
    <row r="429">
      <c r="A429" s="17"/>
    </row>
    <row r="430">
      <c r="A430" s="17"/>
    </row>
    <row r="431">
      <c r="A431" s="17"/>
    </row>
    <row r="432">
      <c r="A432" s="17"/>
    </row>
    <row r="433">
      <c r="A433" s="17"/>
    </row>
    <row r="434">
      <c r="A434" s="17"/>
    </row>
    <row r="435">
      <c r="A435" s="17"/>
    </row>
    <row r="436">
      <c r="A436" s="17"/>
    </row>
    <row r="437">
      <c r="A437" s="17"/>
    </row>
    <row r="438">
      <c r="A438" s="17"/>
    </row>
    <row r="439">
      <c r="A439" s="17"/>
    </row>
    <row r="440">
      <c r="A440" s="17"/>
    </row>
    <row r="441">
      <c r="A441" s="17"/>
    </row>
    <row r="442">
      <c r="A442" s="17"/>
    </row>
    <row r="443">
      <c r="A443" s="17"/>
    </row>
    <row r="444">
      <c r="A444" s="17"/>
    </row>
    <row r="445">
      <c r="A445" s="17"/>
    </row>
    <row r="446">
      <c r="A446" s="17"/>
    </row>
    <row r="447">
      <c r="A447" s="17"/>
    </row>
    <row r="448">
      <c r="A448" s="17"/>
    </row>
    <row r="449">
      <c r="A449" s="17"/>
    </row>
    <row r="450">
      <c r="A450" s="17"/>
    </row>
    <row r="451">
      <c r="A451" s="17"/>
    </row>
    <row r="452">
      <c r="A452" s="17"/>
    </row>
    <row r="453">
      <c r="A453" s="17"/>
    </row>
    <row r="454">
      <c r="A454" s="17"/>
    </row>
    <row r="455">
      <c r="A455" s="17"/>
    </row>
    <row r="456">
      <c r="A456" s="17"/>
    </row>
    <row r="457">
      <c r="A457" s="17"/>
    </row>
    <row r="458">
      <c r="A458" s="17"/>
    </row>
    <row r="459">
      <c r="A459" s="17"/>
    </row>
    <row r="460">
      <c r="A460" s="17"/>
    </row>
    <row r="461">
      <c r="A461" s="17"/>
    </row>
    <row r="462">
      <c r="A462" s="17"/>
    </row>
    <row r="463">
      <c r="A463" s="17"/>
    </row>
    <row r="464">
      <c r="A464" s="17"/>
    </row>
    <row r="465">
      <c r="A465" s="17"/>
    </row>
    <row r="466">
      <c r="A466" s="17"/>
    </row>
    <row r="467">
      <c r="A467" s="17"/>
    </row>
    <row r="468">
      <c r="A468" s="17"/>
    </row>
    <row r="469">
      <c r="A469" s="17"/>
    </row>
    <row r="470">
      <c r="A470" s="17"/>
    </row>
    <row r="471">
      <c r="A471" s="17"/>
    </row>
    <row r="472">
      <c r="A472" s="17"/>
    </row>
    <row r="473">
      <c r="A473" s="17"/>
    </row>
    <row r="474">
      <c r="A474" s="17"/>
    </row>
    <row r="475">
      <c r="A475" s="17"/>
    </row>
    <row r="476">
      <c r="A476" s="17"/>
    </row>
    <row r="477">
      <c r="A477" s="17"/>
    </row>
    <row r="478">
      <c r="A478" s="17"/>
    </row>
    <row r="479">
      <c r="A479" s="17"/>
    </row>
    <row r="480">
      <c r="A480" s="17"/>
    </row>
    <row r="481">
      <c r="A481" s="17"/>
    </row>
    <row r="482">
      <c r="A482" s="17"/>
    </row>
    <row r="483">
      <c r="A483" s="17"/>
    </row>
    <row r="484">
      <c r="A484" s="17"/>
    </row>
    <row r="485">
      <c r="A485" s="17"/>
    </row>
    <row r="486">
      <c r="A486" s="17"/>
    </row>
    <row r="487">
      <c r="A487" s="17"/>
    </row>
    <row r="488">
      <c r="A488" s="17"/>
    </row>
    <row r="489">
      <c r="A489" s="17"/>
    </row>
    <row r="490">
      <c r="A490" s="17"/>
    </row>
    <row r="491">
      <c r="A491" s="17"/>
    </row>
    <row r="492">
      <c r="A492" s="17"/>
    </row>
    <row r="493">
      <c r="A493" s="17"/>
    </row>
    <row r="494">
      <c r="A494" s="17"/>
    </row>
    <row r="495">
      <c r="A495" s="17"/>
    </row>
    <row r="496">
      <c r="A496" s="17"/>
    </row>
    <row r="497">
      <c r="A497" s="17"/>
    </row>
    <row r="498">
      <c r="A498" s="17"/>
    </row>
    <row r="499">
      <c r="A499" s="17"/>
    </row>
    <row r="500">
      <c r="A500" s="17"/>
    </row>
    <row r="501">
      <c r="A501" s="17"/>
    </row>
    <row r="502">
      <c r="A502" s="17"/>
    </row>
    <row r="503">
      <c r="A503" s="17"/>
    </row>
    <row r="504">
      <c r="A504" s="17"/>
    </row>
    <row r="505">
      <c r="A505" s="17"/>
    </row>
    <row r="506">
      <c r="A506" s="17"/>
    </row>
    <row r="507">
      <c r="A507" s="17"/>
    </row>
    <row r="508">
      <c r="A508" s="17"/>
    </row>
    <row r="509">
      <c r="A509" s="17"/>
    </row>
    <row r="510">
      <c r="A510" s="17"/>
    </row>
    <row r="511">
      <c r="A511" s="17"/>
    </row>
    <row r="512">
      <c r="A512" s="17"/>
    </row>
    <row r="513">
      <c r="A513" s="17"/>
    </row>
    <row r="514">
      <c r="A514" s="17"/>
    </row>
    <row r="515">
      <c r="A515" s="17"/>
    </row>
    <row r="516">
      <c r="A516" s="17"/>
    </row>
    <row r="517">
      <c r="A517" s="17"/>
    </row>
    <row r="518">
      <c r="A518" s="17"/>
    </row>
    <row r="519">
      <c r="A519" s="17"/>
    </row>
    <row r="520">
      <c r="A520" s="17"/>
    </row>
    <row r="521">
      <c r="A521" s="17"/>
    </row>
    <row r="522">
      <c r="A522" s="17"/>
    </row>
    <row r="523">
      <c r="A523" s="17"/>
    </row>
    <row r="524">
      <c r="A524" s="17"/>
    </row>
    <row r="525">
      <c r="A525" s="17"/>
    </row>
    <row r="526">
      <c r="A526" s="17"/>
    </row>
    <row r="527">
      <c r="A527" s="17"/>
    </row>
    <row r="528">
      <c r="A528" s="17"/>
    </row>
    <row r="529">
      <c r="A529" s="17"/>
    </row>
    <row r="530">
      <c r="A530" s="17"/>
    </row>
    <row r="531">
      <c r="A531" s="17"/>
    </row>
    <row r="532">
      <c r="A532" s="17"/>
    </row>
    <row r="533">
      <c r="A533" s="17"/>
    </row>
    <row r="534">
      <c r="A534" s="17"/>
    </row>
    <row r="535">
      <c r="A535" s="17"/>
    </row>
    <row r="536">
      <c r="A536" s="17"/>
    </row>
    <row r="537">
      <c r="A537" s="17"/>
    </row>
    <row r="538">
      <c r="A538" s="17"/>
    </row>
    <row r="539">
      <c r="A539" s="17"/>
    </row>
    <row r="540">
      <c r="A540" s="17"/>
    </row>
    <row r="541">
      <c r="A541" s="17"/>
    </row>
    <row r="542">
      <c r="A542" s="17"/>
    </row>
    <row r="543">
      <c r="A543" s="17"/>
    </row>
    <row r="544">
      <c r="A544" s="17"/>
    </row>
    <row r="545">
      <c r="A545" s="17"/>
    </row>
    <row r="546">
      <c r="A546" s="17"/>
    </row>
    <row r="547">
      <c r="A547" s="17"/>
    </row>
    <row r="548">
      <c r="A548" s="17"/>
    </row>
    <row r="549">
      <c r="A549" s="17"/>
    </row>
    <row r="550">
      <c r="A550" s="17"/>
    </row>
    <row r="551">
      <c r="A551" s="17"/>
    </row>
    <row r="552">
      <c r="A552" s="17"/>
    </row>
    <row r="553">
      <c r="A553" s="17"/>
    </row>
    <row r="554">
      <c r="A554" s="17"/>
    </row>
    <row r="555">
      <c r="A555" s="17"/>
    </row>
    <row r="556">
      <c r="A556" s="17"/>
    </row>
    <row r="557">
      <c r="A557" s="17"/>
    </row>
    <row r="558">
      <c r="A558" s="17"/>
    </row>
    <row r="559">
      <c r="A559" s="17"/>
    </row>
    <row r="560">
      <c r="A560" s="17"/>
    </row>
    <row r="561">
      <c r="A561" s="17"/>
    </row>
    <row r="562">
      <c r="A562" s="17"/>
    </row>
    <row r="563">
      <c r="A563" s="17"/>
    </row>
    <row r="564">
      <c r="A564" s="17"/>
    </row>
    <row r="565">
      <c r="A565" s="17"/>
    </row>
    <row r="566">
      <c r="A566" s="17"/>
    </row>
    <row r="567">
      <c r="A567" s="17"/>
    </row>
    <row r="568">
      <c r="A568" s="17"/>
    </row>
    <row r="569">
      <c r="A569" s="17"/>
    </row>
    <row r="570">
      <c r="A570" s="17"/>
    </row>
    <row r="571">
      <c r="A571" s="17"/>
    </row>
    <row r="572">
      <c r="A572" s="17"/>
    </row>
    <row r="573">
      <c r="A573" s="17"/>
    </row>
    <row r="574">
      <c r="A574" s="17"/>
    </row>
    <row r="575">
      <c r="A575" s="17"/>
    </row>
    <row r="576">
      <c r="A576" s="17"/>
    </row>
    <row r="577">
      <c r="A577" s="17"/>
    </row>
    <row r="578">
      <c r="A578" s="17"/>
    </row>
    <row r="579">
      <c r="A579" s="17"/>
    </row>
    <row r="580">
      <c r="A580" s="17"/>
    </row>
    <row r="581">
      <c r="A581" s="17"/>
    </row>
    <row r="582">
      <c r="A582" s="17"/>
    </row>
    <row r="583">
      <c r="A583" s="17"/>
    </row>
    <row r="584">
      <c r="A584" s="17"/>
    </row>
    <row r="585">
      <c r="A585" s="17"/>
    </row>
    <row r="586">
      <c r="A586" s="17"/>
    </row>
    <row r="587">
      <c r="A587" s="17"/>
    </row>
    <row r="588">
      <c r="A588" s="17"/>
    </row>
    <row r="589">
      <c r="A589" s="17"/>
    </row>
    <row r="590">
      <c r="A590" s="17"/>
    </row>
    <row r="591">
      <c r="A591" s="17"/>
    </row>
    <row r="592">
      <c r="A592" s="17"/>
    </row>
    <row r="593">
      <c r="A593" s="17"/>
    </row>
    <row r="594">
      <c r="A594" s="17"/>
    </row>
    <row r="595">
      <c r="A595" s="17"/>
    </row>
    <row r="596">
      <c r="A596" s="17"/>
    </row>
    <row r="597">
      <c r="A597" s="17"/>
    </row>
    <row r="598">
      <c r="A598" s="17"/>
    </row>
    <row r="599">
      <c r="A599" s="17"/>
    </row>
    <row r="600">
      <c r="A600" s="17"/>
    </row>
    <row r="601">
      <c r="A601" s="17"/>
    </row>
    <row r="602">
      <c r="A602" s="17"/>
    </row>
    <row r="603">
      <c r="A603" s="17"/>
    </row>
    <row r="604">
      <c r="A604" s="17"/>
    </row>
    <row r="605">
      <c r="A605" s="17"/>
    </row>
    <row r="606">
      <c r="A606" s="17"/>
    </row>
    <row r="607">
      <c r="A607" s="17"/>
    </row>
    <row r="608">
      <c r="A608" s="17"/>
    </row>
    <row r="609">
      <c r="A609" s="17"/>
    </row>
    <row r="610">
      <c r="A610" s="17"/>
    </row>
    <row r="611">
      <c r="A611" s="17"/>
    </row>
    <row r="612">
      <c r="A612" s="17"/>
    </row>
    <row r="613">
      <c r="A613" s="17"/>
    </row>
    <row r="614">
      <c r="A614" s="17"/>
    </row>
    <row r="615">
      <c r="A615" s="17"/>
    </row>
    <row r="616">
      <c r="A616" s="17"/>
    </row>
    <row r="617">
      <c r="A617" s="17"/>
    </row>
    <row r="618">
      <c r="A618" s="17"/>
    </row>
    <row r="619">
      <c r="A619" s="17"/>
    </row>
    <row r="620">
      <c r="A620" s="17"/>
    </row>
    <row r="621">
      <c r="A621" s="17"/>
    </row>
    <row r="622">
      <c r="A622" s="17"/>
    </row>
    <row r="623">
      <c r="A623" s="17"/>
    </row>
    <row r="624">
      <c r="A624" s="17"/>
    </row>
    <row r="625">
      <c r="A625" s="17"/>
    </row>
    <row r="626">
      <c r="A626" s="17"/>
    </row>
    <row r="627">
      <c r="A627" s="17"/>
    </row>
    <row r="628">
      <c r="A628" s="17"/>
    </row>
    <row r="629">
      <c r="A629" s="17"/>
    </row>
    <row r="630">
      <c r="A630" s="17"/>
    </row>
    <row r="631">
      <c r="A631" s="17"/>
    </row>
    <row r="632">
      <c r="A632" s="17"/>
    </row>
    <row r="633">
      <c r="A633" s="17"/>
    </row>
    <row r="634">
      <c r="A634" s="17"/>
    </row>
    <row r="635">
      <c r="A635" s="17"/>
    </row>
    <row r="636">
      <c r="A636" s="17"/>
    </row>
    <row r="637">
      <c r="A637" s="17"/>
    </row>
    <row r="638">
      <c r="A638" s="17"/>
    </row>
    <row r="639">
      <c r="A639" s="17"/>
    </row>
    <row r="640">
      <c r="A640" s="17"/>
    </row>
    <row r="641">
      <c r="A641" s="17"/>
    </row>
    <row r="642">
      <c r="A642" s="17"/>
    </row>
    <row r="643">
      <c r="A643" s="17"/>
    </row>
    <row r="644">
      <c r="A644" s="17"/>
    </row>
    <row r="645">
      <c r="A645" s="17"/>
    </row>
    <row r="646">
      <c r="A646" s="17"/>
    </row>
    <row r="647">
      <c r="A647" s="17"/>
    </row>
    <row r="648">
      <c r="A648" s="17"/>
    </row>
    <row r="649">
      <c r="A649" s="17"/>
    </row>
    <row r="650">
      <c r="A650" s="17"/>
    </row>
    <row r="651">
      <c r="A651" s="17"/>
    </row>
    <row r="652">
      <c r="A652" s="17"/>
    </row>
    <row r="653">
      <c r="A653" s="17"/>
    </row>
    <row r="654">
      <c r="A654" s="17"/>
    </row>
    <row r="655">
      <c r="A655" s="17"/>
    </row>
    <row r="656">
      <c r="A656" s="17"/>
    </row>
    <row r="657">
      <c r="A657" s="17"/>
    </row>
    <row r="658">
      <c r="A658" s="17"/>
    </row>
    <row r="659">
      <c r="A659" s="17"/>
    </row>
    <row r="660">
      <c r="A660" s="17"/>
    </row>
    <row r="661">
      <c r="A661" s="17"/>
    </row>
    <row r="662">
      <c r="A662" s="17"/>
    </row>
    <row r="663">
      <c r="A663" s="17"/>
    </row>
    <row r="664">
      <c r="A664" s="17"/>
    </row>
    <row r="665">
      <c r="A665" s="17"/>
    </row>
    <row r="666">
      <c r="A666" s="17"/>
    </row>
    <row r="667">
      <c r="A667" s="17"/>
    </row>
    <row r="668">
      <c r="A668" s="17"/>
    </row>
    <row r="669">
      <c r="A669" s="17"/>
    </row>
    <row r="670">
      <c r="A670" s="17"/>
    </row>
    <row r="671">
      <c r="A671" s="17"/>
    </row>
    <row r="672">
      <c r="A672" s="17"/>
    </row>
    <row r="673">
      <c r="A673" s="17"/>
    </row>
    <row r="674">
      <c r="A674" s="17"/>
    </row>
    <row r="675">
      <c r="A675" s="17"/>
    </row>
    <row r="676">
      <c r="A676" s="17"/>
    </row>
    <row r="677">
      <c r="A677" s="17"/>
    </row>
    <row r="678">
      <c r="A678" s="17"/>
    </row>
    <row r="679">
      <c r="A679" s="17"/>
    </row>
    <row r="680">
      <c r="A680" s="17"/>
    </row>
    <row r="681">
      <c r="A681" s="17"/>
    </row>
    <row r="682">
      <c r="A682" s="17"/>
    </row>
    <row r="683">
      <c r="A683" s="17"/>
    </row>
    <row r="684">
      <c r="A684" s="17"/>
    </row>
    <row r="685">
      <c r="A685" s="17"/>
    </row>
    <row r="686">
      <c r="A686" s="17"/>
    </row>
    <row r="687">
      <c r="A687" s="17"/>
    </row>
    <row r="688">
      <c r="A688" s="17"/>
    </row>
    <row r="689">
      <c r="A689" s="17"/>
    </row>
    <row r="690">
      <c r="A690" s="17"/>
    </row>
    <row r="691">
      <c r="A691" s="17"/>
    </row>
    <row r="692">
      <c r="A692" s="17"/>
    </row>
    <row r="693">
      <c r="A693" s="17"/>
    </row>
    <row r="694">
      <c r="A694" s="17"/>
    </row>
    <row r="695">
      <c r="A695" s="17"/>
    </row>
    <row r="696">
      <c r="A696" s="17"/>
    </row>
    <row r="697">
      <c r="A697" s="17"/>
    </row>
    <row r="698">
      <c r="A698" s="17"/>
    </row>
    <row r="699">
      <c r="A699" s="17"/>
    </row>
    <row r="700">
      <c r="A700" s="17"/>
    </row>
    <row r="701">
      <c r="A701" s="17"/>
    </row>
    <row r="702">
      <c r="A702" s="17"/>
    </row>
    <row r="703">
      <c r="A703" s="17"/>
    </row>
    <row r="704">
      <c r="A704" s="17"/>
    </row>
    <row r="705">
      <c r="A705" s="17"/>
    </row>
    <row r="706">
      <c r="A706" s="17"/>
    </row>
    <row r="707">
      <c r="A707" s="17"/>
    </row>
    <row r="708">
      <c r="A708" s="17"/>
    </row>
    <row r="709">
      <c r="A709" s="17"/>
    </row>
    <row r="710">
      <c r="A710" s="17"/>
    </row>
    <row r="711">
      <c r="A711" s="17"/>
    </row>
    <row r="712">
      <c r="A712" s="17"/>
    </row>
    <row r="713">
      <c r="A713" s="17"/>
    </row>
    <row r="714">
      <c r="A714" s="17"/>
    </row>
    <row r="715">
      <c r="A715" s="17"/>
    </row>
    <row r="716">
      <c r="A716" s="17"/>
    </row>
    <row r="717">
      <c r="A717" s="17"/>
    </row>
    <row r="718">
      <c r="A718" s="17"/>
    </row>
    <row r="719">
      <c r="A719" s="17"/>
    </row>
    <row r="720">
      <c r="A720" s="17"/>
    </row>
    <row r="721">
      <c r="A721" s="17"/>
    </row>
    <row r="722">
      <c r="A722" s="17"/>
    </row>
    <row r="723">
      <c r="A723" s="17"/>
    </row>
    <row r="724">
      <c r="A724" s="17"/>
    </row>
    <row r="725">
      <c r="A725" s="17"/>
    </row>
    <row r="726">
      <c r="A726" s="17"/>
    </row>
    <row r="727">
      <c r="A727" s="17"/>
    </row>
    <row r="728">
      <c r="A728" s="17"/>
    </row>
    <row r="729">
      <c r="A729" s="17"/>
    </row>
    <row r="730">
      <c r="A730" s="17"/>
    </row>
    <row r="731">
      <c r="A731" s="17"/>
    </row>
    <row r="732">
      <c r="A732" s="17"/>
    </row>
    <row r="733">
      <c r="A733" s="17"/>
    </row>
    <row r="734">
      <c r="A734" s="17"/>
    </row>
    <row r="735">
      <c r="A735" s="17"/>
    </row>
    <row r="736">
      <c r="A736" s="17"/>
    </row>
    <row r="737">
      <c r="A737" s="17"/>
    </row>
    <row r="738">
      <c r="A738" s="17"/>
    </row>
    <row r="739">
      <c r="A739" s="17"/>
    </row>
    <row r="740">
      <c r="A740" s="17"/>
    </row>
    <row r="741">
      <c r="A741" s="17"/>
    </row>
    <row r="742">
      <c r="A742" s="17"/>
    </row>
    <row r="743">
      <c r="A743" s="17"/>
    </row>
    <row r="744">
      <c r="A744" s="17"/>
    </row>
    <row r="745">
      <c r="A745" s="17"/>
    </row>
    <row r="746">
      <c r="A746" s="17"/>
    </row>
    <row r="747">
      <c r="A747" s="17"/>
    </row>
    <row r="748">
      <c r="A748" s="17"/>
    </row>
    <row r="749">
      <c r="A749" s="17"/>
    </row>
    <row r="750">
      <c r="A750" s="17"/>
    </row>
    <row r="751">
      <c r="A751" s="17"/>
    </row>
    <row r="752">
      <c r="A752" s="17"/>
    </row>
    <row r="753">
      <c r="A753" s="17"/>
    </row>
    <row r="754">
      <c r="A754" s="17"/>
    </row>
    <row r="755">
      <c r="A755" s="17"/>
    </row>
    <row r="756">
      <c r="A756" s="17"/>
    </row>
    <row r="757">
      <c r="A757" s="17"/>
    </row>
    <row r="758">
      <c r="A758" s="17"/>
    </row>
    <row r="759">
      <c r="A759" s="17"/>
    </row>
    <row r="760">
      <c r="A760" s="17"/>
    </row>
    <row r="761">
      <c r="A761" s="17"/>
    </row>
    <row r="762">
      <c r="A762" s="17"/>
    </row>
    <row r="763">
      <c r="A763" s="17"/>
    </row>
    <row r="764">
      <c r="A764" s="17"/>
    </row>
    <row r="765">
      <c r="A765" s="17"/>
    </row>
    <row r="766">
      <c r="A766" s="17"/>
    </row>
    <row r="767">
      <c r="A767" s="17"/>
    </row>
    <row r="768">
      <c r="A768" s="17"/>
    </row>
    <row r="769">
      <c r="A769" s="17"/>
    </row>
    <row r="770">
      <c r="A770" s="17"/>
    </row>
    <row r="771">
      <c r="A771" s="17"/>
    </row>
    <row r="772">
      <c r="A772" s="17"/>
    </row>
    <row r="773">
      <c r="A773" s="17"/>
    </row>
    <row r="774">
      <c r="A774" s="17"/>
    </row>
    <row r="775">
      <c r="A775" s="17"/>
    </row>
    <row r="776">
      <c r="A776" s="17"/>
    </row>
    <row r="777">
      <c r="A777" s="17"/>
    </row>
    <row r="778">
      <c r="A778" s="17"/>
    </row>
    <row r="779">
      <c r="A779" s="17"/>
    </row>
    <row r="780">
      <c r="A780" s="17"/>
    </row>
    <row r="781">
      <c r="A781" s="17"/>
    </row>
    <row r="782">
      <c r="A782" s="17"/>
    </row>
    <row r="783">
      <c r="A783" s="17"/>
    </row>
    <row r="784">
      <c r="A784" s="17"/>
    </row>
    <row r="785">
      <c r="A785" s="17"/>
    </row>
    <row r="786">
      <c r="A786" s="17"/>
    </row>
    <row r="787">
      <c r="A787" s="17"/>
    </row>
    <row r="788">
      <c r="A788" s="17"/>
    </row>
    <row r="789">
      <c r="A789" s="17"/>
    </row>
    <row r="790">
      <c r="A790" s="17"/>
    </row>
    <row r="791">
      <c r="A791" s="17"/>
    </row>
    <row r="792">
      <c r="A792" s="17"/>
    </row>
    <row r="793">
      <c r="A793" s="17"/>
    </row>
    <row r="794">
      <c r="A794" s="17"/>
    </row>
    <row r="795">
      <c r="A795" s="17"/>
    </row>
    <row r="796">
      <c r="A796" s="17"/>
    </row>
    <row r="797">
      <c r="A797" s="17"/>
    </row>
    <row r="798">
      <c r="A798" s="17"/>
    </row>
    <row r="799">
      <c r="A799" s="17"/>
    </row>
    <row r="800">
      <c r="A800" s="17"/>
    </row>
    <row r="801">
      <c r="A801" s="17"/>
    </row>
    <row r="802">
      <c r="A802" s="17"/>
    </row>
    <row r="803">
      <c r="A803" s="17"/>
    </row>
    <row r="804">
      <c r="A804" s="17"/>
    </row>
    <row r="805">
      <c r="A805" s="17"/>
    </row>
    <row r="806">
      <c r="A806" s="17"/>
    </row>
    <row r="807">
      <c r="A807" s="17"/>
    </row>
    <row r="808">
      <c r="A808" s="17"/>
    </row>
    <row r="809">
      <c r="A809" s="17"/>
    </row>
    <row r="810">
      <c r="A810" s="17"/>
    </row>
    <row r="811">
      <c r="A811" s="17"/>
    </row>
    <row r="812">
      <c r="A812" s="17"/>
    </row>
    <row r="813">
      <c r="A813" s="17"/>
    </row>
    <row r="814">
      <c r="A814" s="17"/>
    </row>
    <row r="815">
      <c r="A815" s="17"/>
    </row>
    <row r="816">
      <c r="A816" s="17"/>
    </row>
    <row r="817">
      <c r="A817" s="17"/>
    </row>
    <row r="818">
      <c r="A818" s="17"/>
    </row>
    <row r="819">
      <c r="A819" s="17"/>
    </row>
    <row r="820">
      <c r="A820" s="17"/>
    </row>
    <row r="821">
      <c r="A821" s="17"/>
    </row>
    <row r="822">
      <c r="A822" s="17"/>
    </row>
    <row r="823">
      <c r="A823" s="17"/>
    </row>
    <row r="824">
      <c r="A824" s="17"/>
    </row>
    <row r="825">
      <c r="A825" s="17"/>
    </row>
    <row r="826">
      <c r="A826" s="17"/>
    </row>
    <row r="827">
      <c r="A827" s="17"/>
    </row>
    <row r="828">
      <c r="A828" s="17"/>
    </row>
    <row r="829">
      <c r="A829" s="17"/>
    </row>
    <row r="830">
      <c r="A830" s="17"/>
    </row>
    <row r="831">
      <c r="A831" s="17"/>
    </row>
    <row r="832">
      <c r="A832" s="17"/>
    </row>
    <row r="833">
      <c r="A833" s="17"/>
    </row>
    <row r="834">
      <c r="A834" s="17"/>
    </row>
    <row r="835">
      <c r="A835" s="17"/>
    </row>
    <row r="836">
      <c r="A836" s="17"/>
    </row>
    <row r="837">
      <c r="A837" s="17"/>
    </row>
    <row r="838">
      <c r="A838" s="17"/>
    </row>
    <row r="839">
      <c r="A839" s="17"/>
    </row>
    <row r="840">
      <c r="A840" s="17"/>
    </row>
    <row r="841">
      <c r="A841" s="17"/>
    </row>
    <row r="842">
      <c r="A842" s="17"/>
    </row>
    <row r="843">
      <c r="A843" s="17"/>
    </row>
    <row r="844">
      <c r="A844" s="17"/>
    </row>
    <row r="845">
      <c r="A845" s="17"/>
    </row>
    <row r="846">
      <c r="A846" s="17"/>
    </row>
    <row r="847">
      <c r="A847" s="17"/>
    </row>
    <row r="848">
      <c r="A848" s="17"/>
    </row>
    <row r="849">
      <c r="A849" s="17"/>
    </row>
    <row r="850">
      <c r="A850" s="17"/>
    </row>
    <row r="851">
      <c r="A851" s="17"/>
    </row>
    <row r="852">
      <c r="A852" s="17"/>
    </row>
    <row r="853">
      <c r="A853" s="17"/>
    </row>
    <row r="854">
      <c r="A854" s="17"/>
    </row>
    <row r="855">
      <c r="A855" s="17"/>
    </row>
    <row r="856">
      <c r="A856" s="17"/>
    </row>
    <row r="857">
      <c r="A857" s="17"/>
    </row>
    <row r="858">
      <c r="A858" s="17"/>
    </row>
    <row r="859">
      <c r="A859" s="17"/>
    </row>
    <row r="860">
      <c r="A860" s="17"/>
    </row>
    <row r="861">
      <c r="A861" s="17"/>
    </row>
    <row r="862">
      <c r="A862" s="17"/>
    </row>
    <row r="863">
      <c r="A863" s="17"/>
    </row>
    <row r="864">
      <c r="A864" s="17"/>
    </row>
    <row r="865">
      <c r="A865" s="17"/>
    </row>
    <row r="866">
      <c r="A866" s="17"/>
    </row>
    <row r="867">
      <c r="A867" s="17"/>
    </row>
    <row r="868">
      <c r="A868" s="17"/>
    </row>
    <row r="869">
      <c r="A869" s="17"/>
    </row>
    <row r="870">
      <c r="A870" s="17"/>
    </row>
    <row r="871">
      <c r="A871" s="17"/>
    </row>
    <row r="872">
      <c r="A872" s="17"/>
    </row>
    <row r="873">
      <c r="A873" s="17"/>
    </row>
    <row r="874">
      <c r="A874" s="17"/>
    </row>
    <row r="875">
      <c r="A875" s="17"/>
    </row>
    <row r="876">
      <c r="A876" s="17"/>
    </row>
    <row r="877">
      <c r="A877" s="17"/>
    </row>
    <row r="878">
      <c r="A878" s="17"/>
    </row>
    <row r="879">
      <c r="A879" s="17"/>
    </row>
    <row r="880">
      <c r="A880" s="17"/>
    </row>
    <row r="881">
      <c r="A881" s="17"/>
    </row>
    <row r="882">
      <c r="A882" s="17"/>
    </row>
    <row r="883">
      <c r="A883" s="17"/>
    </row>
    <row r="884">
      <c r="A884" s="17"/>
    </row>
    <row r="885">
      <c r="A885" s="17"/>
    </row>
    <row r="886">
      <c r="A886" s="17"/>
    </row>
    <row r="887">
      <c r="A887" s="17"/>
    </row>
    <row r="888">
      <c r="A888" s="17"/>
    </row>
    <row r="889">
      <c r="A889" s="17"/>
    </row>
    <row r="890">
      <c r="A890" s="17"/>
    </row>
    <row r="891">
      <c r="A891" s="17"/>
    </row>
    <row r="892">
      <c r="A892" s="17"/>
    </row>
    <row r="893">
      <c r="A893" s="17"/>
    </row>
    <row r="894">
      <c r="A894" s="17"/>
    </row>
    <row r="895">
      <c r="A895" s="17"/>
    </row>
    <row r="896">
      <c r="A896" s="17"/>
    </row>
    <row r="897">
      <c r="A897" s="17"/>
    </row>
    <row r="898">
      <c r="A898" s="17"/>
    </row>
    <row r="899">
      <c r="A899" s="17"/>
    </row>
    <row r="900">
      <c r="A900" s="17"/>
    </row>
    <row r="901">
      <c r="A901" s="17"/>
    </row>
    <row r="902">
      <c r="A902" s="17"/>
    </row>
    <row r="903">
      <c r="A903" s="17"/>
    </row>
    <row r="904">
      <c r="A904" s="17"/>
    </row>
    <row r="905">
      <c r="A905" s="17"/>
    </row>
    <row r="906">
      <c r="A906" s="17"/>
    </row>
    <row r="907">
      <c r="A907" s="17"/>
    </row>
    <row r="908">
      <c r="A908" s="17"/>
    </row>
    <row r="909">
      <c r="A909" s="17"/>
    </row>
    <row r="910">
      <c r="A910" s="17"/>
    </row>
    <row r="911">
      <c r="A911" s="17"/>
    </row>
    <row r="912">
      <c r="A912" s="17"/>
    </row>
    <row r="913">
      <c r="A913" s="17"/>
    </row>
    <row r="914">
      <c r="A914" s="17"/>
    </row>
    <row r="915">
      <c r="A915" s="17"/>
    </row>
    <row r="916">
      <c r="A916" s="17"/>
    </row>
    <row r="917">
      <c r="A917" s="17"/>
    </row>
    <row r="918">
      <c r="A918" s="17"/>
    </row>
    <row r="919">
      <c r="A919" s="17"/>
    </row>
    <row r="920">
      <c r="A920" s="17"/>
    </row>
    <row r="921">
      <c r="A921" s="17"/>
    </row>
    <row r="922">
      <c r="A922" s="17"/>
    </row>
    <row r="923">
      <c r="A923" s="17"/>
    </row>
    <row r="924">
      <c r="A924" s="17"/>
    </row>
    <row r="925">
      <c r="A925" s="17"/>
    </row>
    <row r="926">
      <c r="A926" s="17"/>
    </row>
    <row r="927">
      <c r="A927" s="17"/>
    </row>
    <row r="928">
      <c r="A928" s="17"/>
    </row>
    <row r="929">
      <c r="A929" s="17"/>
    </row>
    <row r="930">
      <c r="A930" s="17"/>
    </row>
    <row r="931">
      <c r="A931" s="17"/>
    </row>
    <row r="932">
      <c r="A932" s="17"/>
    </row>
    <row r="933">
      <c r="A933" s="17"/>
    </row>
    <row r="934">
      <c r="A934" s="17"/>
    </row>
    <row r="935">
      <c r="A935" s="17"/>
    </row>
    <row r="936">
      <c r="A936" s="17"/>
    </row>
    <row r="937">
      <c r="A937" s="17"/>
    </row>
    <row r="938">
      <c r="A938" s="17"/>
    </row>
    <row r="939">
      <c r="A939" s="17"/>
    </row>
    <row r="940">
      <c r="A940" s="17"/>
    </row>
    <row r="941">
      <c r="A941" s="17"/>
    </row>
    <row r="942">
      <c r="A942" s="17"/>
    </row>
    <row r="943">
      <c r="A943" s="17"/>
    </row>
    <row r="944">
      <c r="A944" s="17"/>
    </row>
    <row r="945">
      <c r="A945" s="17"/>
    </row>
    <row r="946">
      <c r="A946" s="17"/>
    </row>
    <row r="947">
      <c r="A947" s="17"/>
    </row>
    <row r="948">
      <c r="A948" s="17"/>
    </row>
    <row r="949">
      <c r="A949" s="17"/>
    </row>
    <row r="950">
      <c r="A950" s="17"/>
    </row>
    <row r="951">
      <c r="A951" s="17"/>
    </row>
    <row r="952">
      <c r="A952" s="17"/>
    </row>
    <row r="953">
      <c r="A953" s="17"/>
    </row>
    <row r="954">
      <c r="A954" s="17"/>
    </row>
    <row r="955">
      <c r="A955" s="17"/>
    </row>
    <row r="956">
      <c r="A956" s="17"/>
    </row>
    <row r="957">
      <c r="A957" s="17"/>
    </row>
    <row r="958">
      <c r="A958" s="17"/>
    </row>
  </sheetData>
  <mergeCells count="6">
    <mergeCell ref="B3:C3"/>
    <mergeCell ref="D3:E3"/>
    <mergeCell ref="F3:G3"/>
    <mergeCell ref="H3:I3"/>
    <mergeCell ref="J3:K3"/>
    <mergeCell ref="L3:M3"/>
  </mergeCells>
  <dataValidations>
    <dataValidation type="custom" allowBlank="1" showDropDown="1" showInputMessage="1" showErrorMessage="1" prompt="数式 =DAY(A?)=1 を満たす値を入力してください" sqref="A5:A958">
      <formula1>DAY(A5)=1</formula1>
    </dataValidation>
  </dataValidations>
  <drawing r:id="rId2"/>
  <legacyDrawing r:id="rId3"/>
</worksheet>
</file>