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5.xml"/>
  <Override ContentType="application/vnd.openxmlformats-officedocument.spreadsheetml.table+xml" PartName="/xl/tables/table4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6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計算表" sheetId="1" r:id="rId4"/>
    <sheet state="visible" name="料金表(基本プラン)" sheetId="2" r:id="rId5"/>
    <sheet state="visible" name="料金表(ずっとも電気1S)" sheetId="3" r:id="rId6"/>
    <sheet state="visible" name="料金表(ずっとも電気1)" sheetId="4" r:id="rId7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9">
      <text>
        <t xml:space="preserve">基準月(当月のみ有効)</t>
      </text>
    </comment>
    <comment authorId="0" ref="C10">
      <text>
        <t xml:space="preserve">期限月</t>
      </text>
    </comment>
  </commentList>
</comments>
</file>

<file path=xl/sharedStrings.xml><?xml version="1.0" encoding="utf-8"?>
<sst xmlns="http://schemas.openxmlformats.org/spreadsheetml/2006/main" count="65" uniqueCount="39">
  <si>
    <t>東京ガス(基本プラン・ずっとも電気1S・1)料金計算</t>
  </si>
  <si>
    <t>Verify</t>
  </si>
  <si>
    <t>契約プラン</t>
  </si>
  <si>
    <t>ずっとも電気1</t>
  </si>
  <si>
    <t>ガス・電気セット割</t>
  </si>
  <si>
    <t>あり</t>
  </si>
  <si>
    <t>契約種別アンペア</t>
  </si>
  <si>
    <t>30A</t>
  </si>
  <si>
    <t>計量日</t>
  </si>
  <si>
    <t>電気使用量</t>
  </si>
  <si>
    <t>燃料費調整単価</t>
  </si>
  <si>
    <t>再エネ発電賦課金単価</t>
  </si>
  <si>
    <t>基本プラン</t>
  </si>
  <si>
    <t>ずっとも電気1S</t>
  </si>
  <si>
    <t>基本料金</t>
  </si>
  <si>
    <t>1段目料金</t>
  </si>
  <si>
    <t>2段目料金</t>
  </si>
  <si>
    <t>3段目料金</t>
  </si>
  <si>
    <t>燃料費調整額</t>
  </si>
  <si>
    <t>セット割</t>
  </si>
  <si>
    <t>再エネ発電賦課金</t>
  </si>
  <si>
    <t>請求予定額</t>
  </si>
  <si>
    <t>備考1</t>
  </si>
  <si>
    <t>セット割の計算時には単独で1円未満を切り捨てる。</t>
  </si>
  <si>
    <t>備考2</t>
  </si>
  <si>
    <t>再エネ発電賦課金の計算時には単独で1円未満を切り捨てる。</t>
  </si>
  <si>
    <t>備考3</t>
  </si>
  <si>
    <t>請求予定額の計算時には全て足し合わせてから1円未満を切り捨てる。</t>
  </si>
  <si>
    <t>契約電流</t>
  </si>
  <si>
    <t>10A</t>
  </si>
  <si>
    <t>15A</t>
  </si>
  <si>
    <t>20A</t>
  </si>
  <si>
    <t>40A</t>
  </si>
  <si>
    <t>50A</t>
  </si>
  <si>
    <t>60A</t>
  </si>
  <si>
    <t>段数</t>
  </si>
  <si>
    <t>上限量</t>
  </si>
  <si>
    <t>単価</t>
  </si>
  <si>
    <t>データ期限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</si>
</sst>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yyyy/MM/dd"/>
    <numFmt numFmtId="165" formatCode="0&quot;kWh&quot;"/>
    <numFmt numFmtId="166" formatCode="yyyy&quot;/&quot;mm"/>
    <numFmt numFmtId="167" formatCode="[$¥-411]#,##0"/>
    <numFmt numFmtId="168" formatCode="#,##0.00_ ;[Red]\-#,##0.00\ "/>
  </numFmts>
  <fonts count="18">
    <font>
      <sz val="11.0"/>
      <color theme="1"/>
      <name val="Arial"/>
      <scheme val="minor"/>
    </font>
    <font>
      <b/>
      <sz val="14.0"/>
      <color theme="1"/>
      <name val="Arial"/>
    </font>
    <font>
      <sz val="11.0"/>
      <color theme="1"/>
      <name val="Arial"/>
    </font>
    <font>
      <color theme="1"/>
      <name val="Arial"/>
    </font>
    <font>
      <sz val="11.0"/>
      <color rgb="FF000000"/>
      <name val="Arial"/>
    </font>
    <font>
      <sz val="13.0"/>
      <color theme="1"/>
      <name val="Arial"/>
    </font>
    <font>
      <b/>
      <color theme="1"/>
      <name val="Arial"/>
    </font>
    <font>
      <b/>
      <sz val="10.0"/>
      <color theme="1"/>
      <name val="Arial"/>
    </font>
    <font>
      <b/>
      <sz val="11.0"/>
      <color theme="1"/>
      <name val="Arial"/>
    </font>
    <font>
      <b/>
      <sz val="11.0"/>
      <color rgb="FF181A1B"/>
      <name val="Arial"/>
    </font>
    <font>
      <b/>
      <u/>
      <sz val="11.0"/>
      <color rgb="FF56A3F1"/>
      <name val="Arial"/>
    </font>
    <font>
      <b/>
      <sz val="16.0"/>
      <color theme="1"/>
      <name val="Arial"/>
    </font>
    <font>
      <sz val="16.0"/>
      <color theme="1"/>
      <name val="Arial"/>
    </font>
    <font>
      <sz val="10.0"/>
      <color theme="1"/>
      <name val="Arial"/>
    </font>
    <font>
      <u/>
      <sz val="11.0"/>
      <color rgb="FF56A3F1"/>
      <name val="Arial"/>
    </font>
    <font>
      <u/>
      <color rgb="FF56A3F1"/>
    </font>
    <font>
      <u/>
      <sz val="11.0"/>
      <color rgb="FF0000FF"/>
      <name val="Arial"/>
    </font>
    <font>
      <u/>
      <color rgb="FF0000FF"/>
    </font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DE9D9"/>
        <bgColor rgb="FFFDE9D9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4" numFmtId="0" xfId="0" applyAlignment="1" applyFont="1">
      <alignment vertical="center"/>
    </xf>
    <xf borderId="0" fillId="0" fontId="5" numFmtId="0" xfId="0" applyAlignment="1" applyFont="1">
      <alignment vertical="center"/>
    </xf>
    <xf borderId="0" fillId="0" fontId="6" numFmtId="0" xfId="0" applyAlignment="1" applyFont="1">
      <alignment horizontal="right" vertical="center"/>
    </xf>
    <xf borderId="1" fillId="2" fontId="7" numFmtId="0" xfId="0" applyAlignment="1" applyBorder="1" applyFill="1" applyFont="1">
      <alignment horizontal="right" vertical="center"/>
    </xf>
    <xf borderId="0" fillId="0" fontId="8" numFmtId="0" xfId="0" applyAlignment="1" applyFont="1">
      <alignment horizontal="right" vertical="center"/>
    </xf>
    <xf borderId="1" fillId="2" fontId="8" numFmtId="0" xfId="0" applyAlignment="1" applyBorder="1" applyFont="1">
      <alignment horizontal="right" vertical="center"/>
    </xf>
    <xf borderId="0" fillId="0" fontId="8" numFmtId="164" xfId="0" applyAlignment="1" applyFont="1" applyNumberFormat="1">
      <alignment vertical="center"/>
    </xf>
    <xf borderId="1" fillId="2" fontId="8" numFmtId="164" xfId="0" applyAlignment="1" applyBorder="1" applyFont="1" applyNumberFormat="1">
      <alignment vertical="center"/>
    </xf>
    <xf borderId="1" fillId="2" fontId="9" numFmtId="165" xfId="0" applyAlignment="1" applyBorder="1" applyFont="1" applyNumberFormat="1">
      <alignment readingOrder="0" vertical="center"/>
    </xf>
    <xf borderId="0" fillId="0" fontId="2" numFmtId="0" xfId="0" applyAlignment="1" applyFont="1">
      <alignment horizontal="right" vertical="center"/>
    </xf>
    <xf borderId="0" fillId="0" fontId="10" numFmtId="0" xfId="0" applyAlignment="1" applyFont="1">
      <alignment horizontal="right" vertical="center"/>
    </xf>
    <xf borderId="1" fillId="2" fontId="9" numFmtId="0" xfId="0" applyAlignment="1" applyBorder="1" applyFont="1">
      <alignment vertical="center"/>
    </xf>
    <xf borderId="1" fillId="2" fontId="8" numFmtId="166" xfId="0" applyAlignment="1" applyBorder="1" applyFont="1" applyNumberFormat="1">
      <alignment vertical="center"/>
    </xf>
    <xf borderId="1" fillId="2" fontId="8" numFmtId="2" xfId="0" applyAlignment="1" applyBorder="1" applyFont="1" applyNumberFormat="1">
      <alignment vertical="center"/>
    </xf>
    <xf borderId="0" fillId="0" fontId="8" numFmtId="0" xfId="0" applyAlignment="1" applyFont="1">
      <alignment vertical="center"/>
    </xf>
    <xf borderId="0" fillId="0" fontId="8" numFmtId="4" xfId="0" applyAlignment="1" applyFont="1" applyNumberFormat="1">
      <alignment vertical="center"/>
    </xf>
    <xf borderId="1" fillId="0" fontId="2" numFmtId="4" xfId="0" applyAlignment="1" applyBorder="1" applyFont="1" applyNumberFormat="1">
      <alignment vertical="center"/>
    </xf>
    <xf borderId="0" fillId="0" fontId="2" numFmtId="3" xfId="0" applyAlignment="1" applyFont="1" applyNumberFormat="1">
      <alignment vertical="center"/>
    </xf>
    <xf borderId="1" fillId="0" fontId="2" numFmtId="3" xfId="0" applyAlignment="1" applyBorder="1" applyFont="1" applyNumberFormat="1">
      <alignment vertical="center"/>
    </xf>
    <xf borderId="0" fillId="0" fontId="2" numFmtId="4" xfId="0" applyAlignment="1" applyFont="1" applyNumberFormat="1">
      <alignment vertical="center"/>
    </xf>
    <xf borderId="0" fillId="0" fontId="11" numFmtId="0" xfId="0" applyAlignment="1" applyFont="1">
      <alignment horizontal="right" vertical="center"/>
    </xf>
    <xf borderId="1" fillId="0" fontId="12" numFmtId="167" xfId="0" applyAlignment="1" applyBorder="1" applyFont="1" applyNumberFormat="1">
      <alignment vertical="center"/>
    </xf>
    <xf borderId="0" fillId="0" fontId="3" numFmtId="0" xfId="0" applyAlignment="1" applyFont="1">
      <alignment horizontal="right" vertical="center"/>
    </xf>
    <xf borderId="0" fillId="0" fontId="13" numFmtId="0" xfId="0" applyAlignment="1" applyFont="1">
      <alignment horizontal="right" vertical="center"/>
    </xf>
    <xf borderId="0" fillId="0" fontId="2" numFmtId="168" xfId="0" applyAlignment="1" applyFont="1" applyNumberFormat="1">
      <alignment vertical="center"/>
    </xf>
    <xf borderId="1" fillId="0" fontId="2" numFmtId="0" xfId="0" applyAlignment="1" applyBorder="1" applyFont="1">
      <alignment horizontal="right" vertical="center"/>
    </xf>
    <xf borderId="1" fillId="0" fontId="14" numFmtId="0" xfId="0" applyAlignment="1" applyBorder="1" applyFont="1">
      <alignment horizontal="right" vertical="center"/>
    </xf>
    <xf borderId="1" fillId="3" fontId="13" numFmtId="4" xfId="0" applyAlignment="1" applyBorder="1" applyFill="1" applyFont="1" applyNumberFormat="1">
      <alignment horizontal="right" vertical="center"/>
    </xf>
    <xf borderId="0" fillId="0" fontId="2" numFmtId="0" xfId="0" applyAlignment="1" applyFont="1">
      <alignment vertical="center"/>
    </xf>
    <xf borderId="1" fillId="0" fontId="2" numFmtId="0" xfId="0" applyAlignment="1" applyBorder="1" applyFont="1">
      <alignment vertical="center"/>
    </xf>
    <xf borderId="1" fillId="3" fontId="2" numFmtId="165" xfId="0" applyAlignment="1" applyBorder="1" applyFont="1" applyNumberFormat="1">
      <alignment vertical="center"/>
    </xf>
    <xf borderId="1" fillId="3" fontId="2" numFmtId="4" xfId="0" applyAlignment="1" applyBorder="1" applyFont="1" applyNumberFormat="1">
      <alignment vertical="center"/>
    </xf>
    <xf borderId="0" fillId="0" fontId="15" numFmtId="0" xfId="0" applyAlignment="1" applyFont="1">
      <alignment horizontal="right" vertical="center"/>
    </xf>
    <xf borderId="1" fillId="2" fontId="8" numFmtId="166" xfId="0" applyAlignment="1" applyBorder="1" applyFont="1" applyNumberFormat="1">
      <alignment horizontal="right" vertical="center"/>
    </xf>
    <xf borderId="1" fillId="0" fontId="16" numFmtId="0" xfId="0" applyAlignment="1" applyBorder="1" applyFont="1">
      <alignment horizontal="right" vertical="center"/>
    </xf>
    <xf borderId="0" fillId="0" fontId="17" numFmtId="0" xfId="0" applyAlignment="1" applyFont="1">
      <alignment horizontal="right" vertical="center"/>
    </xf>
  </cellXfs>
  <cellStyles count="1">
    <cellStyle xfId="0" name="Normal" builtinId="0"/>
  </cellStyles>
  <dxfs count="5">
    <dxf>
      <font>
        <b/>
      </font>
      <fill>
        <patternFill patternType="solid">
          <fgColor rgb="FFDDF2F0"/>
          <bgColor rgb="FFDDF2F0"/>
        </patternFill>
      </fill>
      <border/>
    </dxf>
    <dxf>
      <font/>
      <fill>
        <patternFill patternType="none"/>
      </fill>
      <border/>
    </dxf>
    <dxf>
      <font/>
      <fill>
        <patternFill patternType="solid">
          <fgColor rgb="FFBDBDBD"/>
          <bgColor rgb="FFBDBDBD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3F3F3"/>
          <bgColor rgb="FFF3F3F3"/>
        </patternFill>
      </fill>
      <border/>
    </dxf>
  </dxfs>
  <tableStyles count="6">
    <tableStyle count="3" pivot="0" name="料金表(基本プラン)-style">
      <tableStyleElement dxfId="2" type="headerRow"/>
      <tableStyleElement dxfId="3" type="firstRowStripe"/>
      <tableStyleElement dxfId="4" type="secondRowStripe"/>
    </tableStyle>
    <tableStyle count="3" pivot="0" name="料金表(基本プラン)-style 2">
      <tableStyleElement dxfId="2" type="headerRow"/>
      <tableStyleElement dxfId="3" type="firstRowStripe"/>
      <tableStyleElement dxfId="4" type="secondRowStripe"/>
    </tableStyle>
    <tableStyle count="3" pivot="0" name="料金表(ずっとも電気1S)-style">
      <tableStyleElement dxfId="2" type="headerRow"/>
      <tableStyleElement dxfId="3" type="firstRowStripe"/>
      <tableStyleElement dxfId="4" type="secondRowStripe"/>
    </tableStyle>
    <tableStyle count="3" pivot="0" name="料金表(ずっとも電気1S)-style 2">
      <tableStyleElement dxfId="2" type="headerRow"/>
      <tableStyleElement dxfId="3" type="firstRowStripe"/>
      <tableStyleElement dxfId="4" type="secondRowStripe"/>
    </tableStyle>
    <tableStyle count="3" pivot="0" name="料金表(ずっとも電気1)-style">
      <tableStyleElement dxfId="2" type="headerRow"/>
      <tableStyleElement dxfId="3" type="firstRowStripe"/>
      <tableStyleElement dxfId="4" type="secondRowStripe"/>
    </tableStyle>
    <tableStyle count="3" pivot="0" name="料金表(ずっとも電気1)-style 2">
      <tableStyleElement dxfId="2" type="headerRow"/>
      <tableStyleElement dxfId="3" type="firstRowStripe"/>
      <tableStyleElement dxfId="4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B8" displayName="Table_1" name="Table_1" id="1">
  <tableColumns count="2">
    <tableColumn name="契約電流" id="1"/>
    <tableColumn name="基本料金" id="2"/>
  </tableColumns>
  <tableStyleInfo name="料金表(基本プラン)-style" showColumnStripes="0" showFirstColumn="1" showLastColumn="1" showRowStripes="1"/>
</table>
</file>

<file path=xl/tables/table2.xml><?xml version="1.0" encoding="utf-8"?>
<table xmlns="http://schemas.openxmlformats.org/spreadsheetml/2006/main" ref="A10:C13" displayName="Table_2" name="Table_2" id="2">
  <tableColumns count="3">
    <tableColumn name="段数" id="1"/>
    <tableColumn name="上限量" id="2"/>
    <tableColumn name="単価" id="3"/>
  </tableColumns>
  <tableStyleInfo name="料金表(基本プラン)-style 2" showColumnStripes="0" showFirstColumn="1" showLastColumn="1" showRowStripes="1"/>
</table>
</file>

<file path=xl/tables/table3.xml><?xml version="1.0" encoding="utf-8"?>
<table xmlns="http://schemas.openxmlformats.org/spreadsheetml/2006/main" ref="A1:B8" displayName="Table_3" name="Table_3" id="3">
  <tableColumns count="2">
    <tableColumn name="契約電流" id="1"/>
    <tableColumn name="基本料金" id="2"/>
  </tableColumns>
  <tableStyleInfo name="料金表(ずっとも電気1S)-style" showColumnStripes="0" showFirstColumn="1" showLastColumn="1" showRowStripes="1"/>
</table>
</file>

<file path=xl/tables/table4.xml><?xml version="1.0" encoding="utf-8"?>
<table xmlns="http://schemas.openxmlformats.org/spreadsheetml/2006/main" ref="A10:C13" displayName="Table_4" name="Table_4" id="4">
  <tableColumns count="3">
    <tableColumn name="段数" id="1"/>
    <tableColumn name="上限量" id="2"/>
    <tableColumn name="単価" id="3"/>
  </tableColumns>
  <tableStyleInfo name="料金表(ずっとも電気1S)-style 2" showColumnStripes="0" showFirstColumn="1" showLastColumn="1" showRowStripes="1"/>
</table>
</file>

<file path=xl/tables/table5.xml><?xml version="1.0" encoding="utf-8"?>
<table xmlns="http://schemas.openxmlformats.org/spreadsheetml/2006/main" ref="A1:B5" displayName="Table_5" name="Table_5" id="5">
  <tableColumns count="2">
    <tableColumn name="契約電流" id="1"/>
    <tableColumn name="基本料金" id="2"/>
  </tableColumns>
  <tableStyleInfo name="料金表(ずっとも電気1)-style" showColumnStripes="0" showFirstColumn="1" showLastColumn="1" showRowStripes="1"/>
</table>
</file>

<file path=xl/tables/table6.xml><?xml version="1.0" encoding="utf-8"?>
<table xmlns="http://schemas.openxmlformats.org/spreadsheetml/2006/main" ref="A7:C10" displayName="Table_6" name="Table_6" id="6">
  <tableColumns count="3">
    <tableColumn name="段数" id="1"/>
    <tableColumn name="上限量" id="2"/>
    <tableColumn name="単価" id="3"/>
  </tableColumns>
  <tableStyleInfo name="料金表(ずっとも電気1)-style 2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https://home.tokyo-gas.co.jp/gas_power/plan/power/price.html" TargetMode="External"/><Relationship Id="rId3" Type="http://schemas.openxmlformats.org/officeDocument/2006/relationships/hyperlink" Target="https://home.tokyo-gas.co.jp/gas_power/plan/power/saiene.html" TargetMode="External"/><Relationship Id="rId4" Type="http://schemas.openxmlformats.org/officeDocument/2006/relationships/drawing" Target="../drawings/drawing1.xml"/><Relationship Id="rId5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home.tokyo-gas.co.jp/gas_power/plan/power/menu_basic.html" TargetMode="External"/><Relationship Id="rId2" Type="http://schemas.openxmlformats.org/officeDocument/2006/relationships/hyperlink" Target="https://home.tokyo-gas.co.jp/information/index.html?tab=news-elec" TargetMode="External"/><Relationship Id="rId3" Type="http://schemas.openxmlformats.org/officeDocument/2006/relationships/drawing" Target="../drawings/drawing2.xml"/><Relationship Id="rId6" Type="http://schemas.openxmlformats.org/officeDocument/2006/relationships/table" Target="../tables/table1.xml"/><Relationship Id="rId7" Type="http://schemas.openxmlformats.org/officeDocument/2006/relationships/table" Target="../tables/table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home.tokyo-gas.co.jp/gas_power/plan/power/zuttomo1s.html" TargetMode="External"/><Relationship Id="rId2" Type="http://schemas.openxmlformats.org/officeDocument/2006/relationships/hyperlink" Target="https://home.tokyo-gas.co.jp/gas_power/plan/agreement/power_info.html" TargetMode="External"/><Relationship Id="rId3" Type="http://schemas.openxmlformats.org/officeDocument/2006/relationships/drawing" Target="../drawings/drawing3.xml"/><Relationship Id="rId6" Type="http://schemas.openxmlformats.org/officeDocument/2006/relationships/table" Target="../tables/table3.xml"/><Relationship Id="rId7" Type="http://schemas.openxmlformats.org/officeDocument/2006/relationships/table" Target="../tables/table4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home.tokyo-gas.co.jp/gas_power/plan/power/zuttomo1.html" TargetMode="External"/><Relationship Id="rId2" Type="http://schemas.openxmlformats.org/officeDocument/2006/relationships/hyperlink" Target="https://home.tokyo-gas.co.jp/gas_power/plan/agreement/power_info.html" TargetMode="External"/><Relationship Id="rId3" Type="http://schemas.openxmlformats.org/officeDocument/2006/relationships/drawing" Target="../drawings/drawing4.xml"/><Relationship Id="rId6" Type="http://schemas.openxmlformats.org/officeDocument/2006/relationships/table" Target="../tables/table5.xml"/><Relationship Id="rId7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0.25"/>
    <col customWidth="1" min="2" max="4" width="14.13"/>
    <col customWidth="1" min="5" max="5" width="6.0"/>
    <col customWidth="1" min="6" max="7" width="8.38"/>
    <col customWidth="1" min="8" max="8" width="7.5"/>
    <col customWidth="1" min="9" max="9" width="7.63"/>
    <col customWidth="1" min="10" max="11" width="7.75"/>
    <col customWidth="1" min="12" max="15" width="7.63"/>
    <col customWidth="1" min="16" max="16" width="6.25"/>
    <col customWidth="1" min="17" max="25" width="7.63"/>
  </cols>
  <sheetData>
    <row r="1" ht="13.5" customHeight="1">
      <c r="A1" s="1" t="s">
        <v>0</v>
      </c>
      <c r="B1" s="2"/>
      <c r="C1" s="2"/>
      <c r="D1" s="3"/>
      <c r="E1" s="3" t="s">
        <v>1</v>
      </c>
      <c r="F1" s="3"/>
      <c r="G1" s="3"/>
      <c r="I1" s="4"/>
      <c r="J1" s="5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3.5" customHeight="1">
      <c r="A2" s="2"/>
      <c r="B2" s="2"/>
      <c r="C2" s="2"/>
      <c r="D2" s="3"/>
      <c r="E2" s="3"/>
      <c r="F2" s="2"/>
      <c r="G2" s="2"/>
      <c r="H2" s="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13.5" customHeight="1">
      <c r="A3" s="6" t="s">
        <v>2</v>
      </c>
      <c r="B3" s="7" t="s">
        <v>3</v>
      </c>
      <c r="D3" s="2"/>
      <c r="E3" s="3" t="b">
        <f>IF(ISBLANK($B$3),,IF(OR($B$3="基本プラン",$B$3="ずっとも電気1S",$B$3="ずっとも電気1"),TRUE,FALSE))</f>
        <v>1</v>
      </c>
      <c r="G3" s="3"/>
      <c r="H3" s="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ht="13.5" customHeight="1">
      <c r="A4" s="6" t="s">
        <v>4</v>
      </c>
      <c r="B4" s="7" t="s">
        <v>5</v>
      </c>
      <c r="D4" s="2"/>
      <c r="E4" s="2" t="b">
        <f>IF(ISBLANK($B$4),,IF(OR($B$4="なし",$B$4="あり"),TRUE,FALSE))</f>
        <v>1</v>
      </c>
      <c r="H4" s="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ht="13.5" customHeight="1">
      <c r="A5" s="8" t="s">
        <v>6</v>
      </c>
      <c r="B5" s="9" t="s">
        <v>7</v>
      </c>
      <c r="D5" s="2"/>
      <c r="E5" s="3" t="b">
        <f>IF(ISBLANK($B$5),,IF(AND($B$3="基本プラン",ISNUMBER(MATCH($B$5,'料金表(基本プラン)'!A2:A8,0))),TRUE,IF(AND($B$3="ずっとも電気1S",ISNUMBER(MATCH($B$5,'料金表(ずっとも電気1S)'!A2:A8,0))),TRUE,IF(AND($B$3="ずっとも電気1",ISNUMBER(MATCH($B$5,'料金表(ずっとも電気1)'!A2:A5,0))),TRUE,FALSE))))</f>
        <v>1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ht="13.5" customHeight="1">
      <c r="A6" s="8"/>
      <c r="B6" s="10"/>
      <c r="D6" s="2"/>
      <c r="E6" s="2"/>
      <c r="H6" s="2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ht="13.5" customHeight="1">
      <c r="A7" s="8" t="s">
        <v>8</v>
      </c>
      <c r="B7" s="11">
        <v>45555.0</v>
      </c>
      <c r="D7" s="2"/>
      <c r="E7" s="2" t="b">
        <f>IFS(ISBLANK($B$7),,AND(B3="基本プラン",YEAR($B$7)&amp;MONTH($B$7)&lt;=YEAR('料金表(基本プラン)'!$B$15)&amp;MONTH('料金表(基本プラン)'!$B$15)),TRUE,AND(B3="ずっとも電気1S",YEAR($B$7)&amp;MONTH($B$7)&lt;=YEAR('料金表(ずっとも電気1S)'!$B$15)&amp;MONTH('料金表(ずっとも電気1S)'!$B$15)),TRUE,AND(B3="ずっとも電気1",YEAR($B$7)&amp;MONTH($B$7)&lt;=YEAR('料金表(ずっとも電気1)'!$B$12)&amp;MONTH('料金表(ずっとも電気1)'!$B$12)),TRUE)</f>
        <v>1</v>
      </c>
      <c r="H7" s="2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ht="13.5" customHeight="1">
      <c r="A8" s="8" t="s">
        <v>9</v>
      </c>
      <c r="B8" s="12">
        <v>1000.0</v>
      </c>
      <c r="C8" s="13"/>
      <c r="D8" s="2"/>
      <c r="E8" s="3" t="b">
        <f>IF(ISBLANK($B$8),,IF(B8&gt;=0,TRUE,FALSE))</f>
        <v>1</v>
      </c>
      <c r="H8" s="2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ht="13.5" customHeight="1">
      <c r="A9" s="14" t="s">
        <v>10</v>
      </c>
      <c r="B9" s="15">
        <v>-10.37</v>
      </c>
      <c r="C9" s="16">
        <v>45536.0</v>
      </c>
      <c r="D9" s="2"/>
      <c r="E9" s="3" t="b">
        <f>IF(OR(ISBLANK($E$7),ISBLANK($B$9),ISBLANK($C$9)),,IF(YEAR($B$7)&amp;MONTH($B$7)=YEAR($C$9)&amp;MONTH($C$9),TRUE,FALSE))</f>
        <v>1</v>
      </c>
      <c r="H9" s="2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ht="13.5" customHeight="1">
      <c r="A10" s="14" t="s">
        <v>11</v>
      </c>
      <c r="B10" s="17">
        <v>3.49</v>
      </c>
      <c r="C10" s="16">
        <v>45777.0</v>
      </c>
      <c r="D10" s="2"/>
      <c r="E10" s="3" t="b">
        <f>IF(OR(ISBLANK($E$7),ISBLANK($B$10),ISBLANK($C$10)),,IF(YEAR($B$7)&amp;MONTH($B$7)&lt;=YEAR($C$10)&amp;MONTH($C$10),TRUE,FALSE))</f>
        <v>1</v>
      </c>
      <c r="H10" s="2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ht="13.5" customHeight="1">
      <c r="A11" s="18"/>
      <c r="B11" s="2"/>
      <c r="C11" s="13"/>
      <c r="D11" s="2"/>
      <c r="H11" s="2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ht="13.5" customHeight="1">
      <c r="A12" s="8"/>
      <c r="B12" s="19" t="s">
        <v>12</v>
      </c>
      <c r="C12" s="18" t="s">
        <v>13</v>
      </c>
      <c r="D12" s="18" t="s">
        <v>3</v>
      </c>
      <c r="H12" s="2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ht="13.5" customHeight="1">
      <c r="A13" s="8" t="s">
        <v>14</v>
      </c>
      <c r="B13" s="20">
        <f>IFS(OR(ISBLANK($E$8),ISBLANK($E13)),,$E13,VLOOKUP($B$5,'料金表(基本プラン)'!$A$2:$B$8,2,FALSE)/IF($B$8=0,2,1))</f>
        <v>885.72</v>
      </c>
      <c r="C13" s="20">
        <f>IFS(OR(ISBLANK($E$8),ISBLANK($E13)),,$E13,VLOOKUP($B$5,'料金表(ずっとも電気1S)'!$A$2:$B$8,2,FALSE)/IF($B$8=0,2,1))</f>
        <v>885.72</v>
      </c>
      <c r="D13" s="20">
        <f>IF(OR(ISBLANK($E$8),ISBLANK($E13)),,IF(NOT($E13),,IF(ISERROR(VLOOKUP($B$5,'料金表(ずっとも電気1)'!$A$2:$B$5,2,FALSE)),,VLOOKUP($B$5,'料金表(ずっとも電気1)'!$A$2:$B$5,2,FALSE)/IF($B$8=0,2,1))))</f>
        <v>885.72</v>
      </c>
      <c r="E13" s="2" t="b">
        <f>IF(OR(ISBLANK($E$3),ISBLANK($E$5),ISBLANK($E$7),ISBLANK($E$8)),,AND($E$3,$E$5,$E$7,$E$8))</f>
        <v>1</v>
      </c>
      <c r="H13" s="2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ht="13.5" customHeight="1">
      <c r="A14" s="8" t="s">
        <v>15</v>
      </c>
      <c r="B14" s="20">
        <f>IFS(ISBLANK($E14),,$B$8=0,0,$E14,MIN('料金表(基本プラン)'!$B$11,$B$8)*'料金表(基本プラン)'!$C$11)</f>
        <v>3588</v>
      </c>
      <c r="C14" s="20">
        <f>IFS(ISBLANK($E14),,$B$8=0,0,$E14,MIN('料金表(ずっとも電気1S)'!B11,$B$8)*'料金表(ずっとも電気1S)'!C11)</f>
        <v>3596.4</v>
      </c>
      <c r="D14" s="20">
        <f>IFS(OR(ISBLANK($D$13),ISBLANK($E14)),,$B$8=0,0,$E14,MIN('料金表(ずっとも電気1)'!$B$8,$B$8)*'料金表(ずっとも電気1)'!$C$8)</f>
        <v>4730.6</v>
      </c>
      <c r="E14" s="2" t="b">
        <f t="shared" ref="E14:E16" si="1">IF(OR(ISBLANK($E$3),ISBLANK($E$7),ISBLANK($E$8)),,IF($B$8=0,TRUE,IF(AND($E$3,$E$7,$E$8),TRUE,FALSE)))</f>
        <v>1</v>
      </c>
      <c r="F14" s="2"/>
      <c r="G14" s="2"/>
      <c r="H14" s="2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ht="13.5" customHeight="1">
      <c r="A15" s="8" t="s">
        <v>16</v>
      </c>
      <c r="B15" s="20">
        <f>IFS(ISBLANK($E15),,$B$8=0,0,$E15,IF($B$8&lt;='料金表(基本プラン)'!$B$11,0,MIN('料金表(基本プラン)'!$B$12-'料金表(基本プラン)'!$B$11,$B$8-'料金表(基本プラン)'!$B$11)*'料金表(基本プラン)'!$C$12))</f>
        <v>6373.8</v>
      </c>
      <c r="C15" s="20">
        <f>IFS(ISBLANK($E15),,$B$8=0,0,$E15,IF($B$8&lt;='料金表(ずっとも電気1S)'!$B$11,0,MIN('料金表(ずっとも電気1S)'!$B$12-'料金表(ずっとも電気1S)'!$B$11,$B$8-'料金表(ずっとも電気1S)'!$B$11)*'料金表(ずっとも電気1S)'!$C$12))</f>
        <v>6384.6</v>
      </c>
      <c r="D15" s="20">
        <f>IFS(OR(ISBLANK($D$13),ISBLANK($E15)),,$B$8=0,0,$E15,IF($B$8&lt;='料金表(ずっとも電気1)'!$B$8,0,MIN('料金表(ずっとも電気1)'!$B$9-'料金表(ずっとも電気1)'!$B$8,$B$8-'料金表(ずっとも電気1)'!$B$8)*'料金表(ずっとも電気1)'!$C$9))</f>
        <v>7140</v>
      </c>
      <c r="E15" s="2" t="b">
        <f t="shared" si="1"/>
        <v>1</v>
      </c>
      <c r="F15" s="2"/>
      <c r="G15" s="2"/>
      <c r="H15" s="2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ht="13.5" customHeight="1">
      <c r="A16" s="8" t="s">
        <v>17</v>
      </c>
      <c r="B16" s="20">
        <f>IFS(ISBLANK($E16),,OR($B$8=0,B$15=0),0,$E16,IF($B$8&lt;='料金表(基本プラン)'!$B$12,0,($B$8-'料金表(基本プラン)'!$B$12)*'料金表(基本プラン)'!$C$13))</f>
        <v>26236</v>
      </c>
      <c r="C16" s="20">
        <f>IFS(ISBLANK($E16),,OR($B$8=0,C$15=0),0,$E16,IF($B$8&lt;='料金表(ずっとも電気1S)'!$B$12,0,($B$8-'料金表(ずっとも電気1S)'!$B$12)*'料金表(ずっとも電気1S)'!$C$13))</f>
        <v>26320</v>
      </c>
      <c r="D16" s="20">
        <f>IFS(OR(ISBLANK($D$13),ISBLANK($E16)),,OR($B$8=0,D$15=0),0,$E16,IF($B$8&lt;='料金表(ずっとも電気1)'!$B$9,0,($B$8-'料金表(ずっとも電気1)'!$B$9)*'料金表(ずっとも電気1)'!$C$10))</f>
        <v>23744.5</v>
      </c>
      <c r="E16" s="2" t="b">
        <f t="shared" si="1"/>
        <v>1</v>
      </c>
      <c r="H16" s="2"/>
      <c r="L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ht="13.5" customHeight="1">
      <c r="A17" s="8"/>
      <c r="B17" s="21"/>
      <c r="D17" s="2"/>
      <c r="E17" s="2"/>
      <c r="H17" s="2"/>
      <c r="L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ht="13.5" customHeight="1">
      <c r="A18" s="8" t="s">
        <v>18</v>
      </c>
      <c r="B18" s="20">
        <f>IFS(ISBLANK($E18),,$E$8=0,0,$E18,$B$8*$B$9)</f>
        <v>-10370</v>
      </c>
      <c r="D18" s="2"/>
      <c r="E18" s="2" t="b">
        <f>IF(OR(ISBLANK($E$7),ISBLANK($E$8),ISBLANK($E$9)),,AND($E$7,$E$8,$E$9))</f>
        <v>1</v>
      </c>
      <c r="H18" s="2"/>
      <c r="L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ht="13.5" customHeight="1">
      <c r="A19" s="8" t="s">
        <v>19</v>
      </c>
      <c r="B19" s="22">
        <f t="shared" ref="B19:C19" si="2">IF(ISBLANK($E19),,IF(NOT($E19),NA(),IF($B$4="なし",0,INT(SUM(B$13:B$16,$B$18)*-0.005))))</f>
        <v>-134</v>
      </c>
      <c r="C19" s="22">
        <f t="shared" si="2"/>
        <v>-135</v>
      </c>
      <c r="D19" s="22">
        <f>IF(OR(ISBLANK($D$13),ISBLANK($E19)),,IF(NOT($E19),NA(),IF($B$4="なし",0,-275)))</f>
        <v>-275</v>
      </c>
      <c r="E19" s="2" t="b">
        <f>IF(OR(ISBLANK($E$3),ISBLANK($E$4),ISBLANK($E$5)),,IF(AND($E$3,$E$4,$E$5),TRUE,FALSE))</f>
        <v>1</v>
      </c>
      <c r="H19" s="2"/>
      <c r="L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ht="13.5" customHeight="1">
      <c r="A20" s="8" t="s">
        <v>20</v>
      </c>
      <c r="B20" s="22">
        <f>IFS(ISBLANK($E20),,$E$8=0,0,$E20,INT($B$8*$B$10))</f>
        <v>3490</v>
      </c>
      <c r="D20" s="2"/>
      <c r="E20" s="2" t="b">
        <f>IF(OR(ISBLANK($E$7),ISBLANK($E$10)),,AND($E$7,$E$10))</f>
        <v>1</v>
      </c>
      <c r="H20" s="2"/>
      <c r="L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ht="13.5" customHeight="1">
      <c r="A21" s="3"/>
      <c r="B21" s="23"/>
      <c r="C21" s="2"/>
      <c r="D21" s="2"/>
      <c r="E21" s="2"/>
      <c r="F21" s="2"/>
      <c r="G21" s="2"/>
      <c r="H21" s="2"/>
      <c r="I21" s="2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ht="13.5" customHeight="1">
      <c r="A22" s="24" t="s">
        <v>21</v>
      </c>
      <c r="B22" s="25">
        <f t="array" ref="B22">IF(ISBLANK($E22),,IF(COUNTBLANK({B$13:B$16;$B$18:$B$20})&gt;0,NA(),INT(SUM(B$13:B$16,$B$18:$B$20))))</f>
        <v>30069</v>
      </c>
      <c r="C22" s="25">
        <f t="array" ref="C22">IF(ISBLANK($E22),,IF(COUNTBLANK({C$13:C$16;$B$18;C$19;$B$20})&gt;0,NA(),INT(SUM(C$13:C$16,$B$18,C$19,$B$20))))</f>
        <v>30171</v>
      </c>
      <c r="D22" s="25">
        <f t="array" ref="D22">IF(OR(ISBLANK($E22),AND(ISBLANK(D$13:D$16),ISBLANK(D$19))),,IF(COUNTBLANK({D$13:D$16;$B$18;D$19;$B$20})&gt;0,NA(),INT(SUM(D$13:D$16,$B$18,D$19,$B$20))))</f>
        <v>29345</v>
      </c>
      <c r="E22" s="2" t="b">
        <f t="array" ref="E22">IFS(COUNTBLANK({E$3:E$5;E$13:E$16;E$18:E$20})&gt;0,,COUNTIF({E$3:E$5;E$13:E$16;E$18:E$20},FALSE)=0,TRUE)</f>
        <v>1</v>
      </c>
      <c r="F22" s="2"/>
      <c r="G22" s="2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ht="13.5" customHeight="1">
      <c r="A23" s="2"/>
      <c r="B23" s="2"/>
      <c r="C23" s="18"/>
      <c r="D23" s="2"/>
      <c r="E23" s="2"/>
      <c r="F23" s="2"/>
      <c r="G23" s="2"/>
      <c r="H23" s="2"/>
      <c r="I23" s="2"/>
      <c r="J23" s="3"/>
      <c r="K23" s="2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3.5" customHeight="1">
      <c r="A24" s="26"/>
      <c r="C24" s="27"/>
      <c r="D24" s="2"/>
      <c r="E24" s="2"/>
      <c r="F24" s="2"/>
      <c r="G24" s="2"/>
      <c r="H24" s="2"/>
      <c r="I24" s="2"/>
      <c r="J24" s="2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3.5" customHeight="1">
      <c r="A25" s="26" t="s">
        <v>22</v>
      </c>
      <c r="B25" s="3" t="s">
        <v>23</v>
      </c>
      <c r="C25" s="27"/>
      <c r="D25" s="2"/>
      <c r="E25" s="2"/>
      <c r="F25" s="2"/>
      <c r="G25" s="2"/>
      <c r="H25" s="2"/>
      <c r="I25" s="2"/>
      <c r="J25" s="2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3.5" customHeight="1">
      <c r="A26" s="26" t="s">
        <v>24</v>
      </c>
      <c r="B26" s="3" t="s">
        <v>25</v>
      </c>
      <c r="E26" s="2"/>
      <c r="F26" s="2"/>
      <c r="G26" s="2"/>
      <c r="H26" s="2"/>
      <c r="I26" s="2"/>
      <c r="J26" s="2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3.5" customHeight="1">
      <c r="A27" s="26" t="s">
        <v>26</v>
      </c>
      <c r="B27" s="3" t="s">
        <v>27</v>
      </c>
      <c r="E27" s="2"/>
      <c r="F27" s="28"/>
      <c r="G27" s="2"/>
      <c r="H27" s="2"/>
      <c r="I27" s="2"/>
      <c r="J27" s="2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3.5" customHeight="1">
      <c r="E28" s="2"/>
      <c r="F28" s="2"/>
      <c r="G28" s="28"/>
      <c r="H28" s="2"/>
      <c r="I28" s="2"/>
      <c r="J28" s="2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3.5" customHeight="1">
      <c r="A29" s="2"/>
      <c r="B29" s="2"/>
      <c r="E29" s="2"/>
      <c r="F29" s="2"/>
      <c r="G29" s="2"/>
      <c r="H29" s="2"/>
      <c r="I29" s="2"/>
      <c r="J29" s="2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3.5" customHeight="1">
      <c r="A30" s="3"/>
      <c r="B30" s="3"/>
      <c r="C30" s="2"/>
      <c r="D30" s="2"/>
      <c r="E30" s="2"/>
      <c r="F30" s="2"/>
      <c r="G30" s="2"/>
      <c r="H30" s="2"/>
      <c r="I30" s="2"/>
      <c r="J30" s="2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3.5" customHeight="1">
      <c r="A31" s="3"/>
      <c r="B31" s="3"/>
      <c r="C31" s="3"/>
      <c r="D31" s="3"/>
      <c r="E31" s="3"/>
      <c r="F31" s="2"/>
      <c r="G31" s="2"/>
      <c r="H31" s="2"/>
      <c r="I31" s="2"/>
      <c r="J31" s="2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3.5" customHeight="1">
      <c r="A32" s="3"/>
      <c r="B32" s="3"/>
      <c r="C32" s="3"/>
      <c r="D32" s="3"/>
      <c r="E32" s="3"/>
      <c r="F32" s="3"/>
      <c r="G32" s="2"/>
      <c r="H32" s="2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3.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3.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3.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3.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3.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3.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3.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3.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3.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3.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3.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3.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3.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3.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3.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3.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3.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3.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3.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3.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3.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3.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3.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3.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3.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3.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3.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3.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3.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3.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3.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3.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3.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3.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3.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3.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3.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3.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3.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3.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3.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3.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3.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3.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3.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3.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3.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3.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3.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3.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3.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3.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3.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3.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3.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3.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3.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3.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3.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3.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3.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3.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3.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3.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3.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3.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3.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3.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3.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3.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3.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3.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3.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3.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3.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3.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3.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3.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3.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3.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3.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3.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3.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3.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3.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3.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3.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3.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3.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3.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3.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3.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3.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3.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3.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3.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3.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3.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3.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3.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3.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3.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3.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3.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3.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3.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3.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3.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3.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3.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3.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3.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3.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3.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3.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3.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3.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3.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3.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3.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3.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3.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3.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3.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3.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3.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3.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3.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3.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3.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3.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3.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3.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3.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3.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3.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3.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3.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3.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3.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3.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3.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3.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3.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3.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3.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3.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3.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3.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3.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3.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3.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3.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3.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3.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3.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3.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3.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3.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3.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3.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3.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3.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3.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3.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3.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3.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3.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3.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3.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3.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3.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3.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3.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3.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3.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3.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3.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3.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3.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3.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3.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3.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3.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3.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3.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3.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3.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3.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3.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3.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3.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3.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3.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3.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conditionalFormatting sqref="B22:D22">
    <cfRule type="expression" dxfId="0" priority="1">
      <formula>$B$3=B12</formula>
    </cfRule>
  </conditionalFormatting>
  <dataValidations>
    <dataValidation type="list" allowBlank="1" showErrorMessage="1" sqref="B4">
      <formula1>"なし,あり,ERR"</formula1>
    </dataValidation>
    <dataValidation type="custom" allowBlank="1" showDropDown="1" sqref="B6:B7 C9:C10">
      <formula1>OR(NOT(ISERROR(DATEVALUE(B6))), AND(ISNUMBER(B6), LEFT(CELL("format", B6))="D"))</formula1>
    </dataValidation>
    <dataValidation type="custom" allowBlank="1" showDropDown="1" showErrorMessage="1" sqref="B9">
      <formula1>ISNUMBER(B9)</formula1>
    </dataValidation>
    <dataValidation type="list" allowBlank="1" showErrorMessage="1" sqref="B3">
      <formula1>"基本プラン,ずっとも電気1S,ずっとも電気1,ERR"</formula1>
    </dataValidation>
    <dataValidation type="decimal" operator="greaterThanOrEqual" allowBlank="1" showDropDown="1" showErrorMessage="1" sqref="B8 B10">
      <formula1>0.0</formula1>
    </dataValidation>
    <dataValidation type="list" allowBlank="1" showErrorMessage="1" sqref="B5">
      <formula1>'料金表(基本プラン)'!$A$2:$A$8</formula1>
    </dataValidation>
  </dataValidations>
  <hyperlinks>
    <hyperlink r:id="rId2" ref="A9"/>
    <hyperlink r:id="rId3" ref="A10"/>
  </hyperlinks>
  <printOptions/>
  <pageMargins bottom="0.75" footer="0.0" header="0.0" left="0.7" right="0.7" top="0.75"/>
  <pageSetup paperSize="9" orientation="portrait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0.13"/>
    <col customWidth="1" min="2" max="6" width="12.63"/>
  </cols>
  <sheetData>
    <row r="1">
      <c r="A1" s="29" t="s">
        <v>28</v>
      </c>
      <c r="B1" s="30" t="s">
        <v>14</v>
      </c>
    </row>
    <row r="2">
      <c r="A2" s="29" t="s">
        <v>29</v>
      </c>
      <c r="B2" s="31">
        <v>295.24</v>
      </c>
      <c r="C2" s="3"/>
    </row>
    <row r="3">
      <c r="A3" s="29" t="s">
        <v>30</v>
      </c>
      <c r="B3" s="31">
        <v>442.86</v>
      </c>
      <c r="C3" s="2"/>
    </row>
    <row r="4">
      <c r="A4" s="29" t="s">
        <v>31</v>
      </c>
      <c r="B4" s="31">
        <v>590.48</v>
      </c>
      <c r="C4" s="2"/>
    </row>
    <row r="5">
      <c r="A5" s="29" t="s">
        <v>7</v>
      </c>
      <c r="B5" s="31">
        <v>885.72</v>
      </c>
      <c r="C5" s="2"/>
    </row>
    <row r="6">
      <c r="A6" s="29" t="s">
        <v>32</v>
      </c>
      <c r="B6" s="31">
        <v>1180.96</v>
      </c>
      <c r="C6" s="3"/>
    </row>
    <row r="7">
      <c r="A7" s="29" t="s">
        <v>33</v>
      </c>
      <c r="B7" s="31">
        <v>1476.2</v>
      </c>
      <c r="C7" s="2"/>
    </row>
    <row r="8">
      <c r="A8" s="29" t="s">
        <v>34</v>
      </c>
      <c r="B8" s="31">
        <v>1771.44</v>
      </c>
      <c r="C8" s="2"/>
    </row>
    <row r="10">
      <c r="A10" s="32" t="s">
        <v>35</v>
      </c>
      <c r="B10" s="32" t="s">
        <v>36</v>
      </c>
      <c r="C10" s="32" t="s">
        <v>37</v>
      </c>
    </row>
    <row r="11">
      <c r="A11" s="33">
        <v>1.0</v>
      </c>
      <c r="B11" s="34">
        <v>120.0</v>
      </c>
      <c r="C11" s="35">
        <v>29.9</v>
      </c>
    </row>
    <row r="12">
      <c r="A12" s="33">
        <v>2.0</v>
      </c>
      <c r="B12" s="34">
        <v>300.0</v>
      </c>
      <c r="C12" s="35">
        <v>35.41</v>
      </c>
    </row>
    <row r="13">
      <c r="A13" s="33">
        <v>3.0</v>
      </c>
      <c r="B13" s="33"/>
      <c r="C13" s="35">
        <v>37.48</v>
      </c>
    </row>
    <row r="15">
      <c r="A15" s="36" t="s">
        <v>38</v>
      </c>
      <c r="B15" s="37">
        <v>45565.0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custom" allowBlank="1" showDropDown="1" sqref="B15">
      <formula1>OR(NOT(ISERROR(DATEVALUE(B15))), AND(ISNUMBER(B15), LEFT(CELL("format", B15))="D"))</formula1>
    </dataValidation>
    <dataValidation type="decimal" operator="greaterThanOrEqual" allowBlank="1" showDropDown="1" showErrorMessage="1" sqref="B2:B8 B11:C12 C13">
      <formula1>0.0</formula1>
    </dataValidation>
  </dataValidations>
  <hyperlinks>
    <hyperlink r:id="rId1" ref="B1"/>
    <hyperlink r:id="rId2" ref="A15"/>
  </hyperlinks>
  <drawing r:id="rId3"/>
  <tableParts count="2"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0.13"/>
    <col customWidth="1" min="2" max="6" width="12.63"/>
  </cols>
  <sheetData>
    <row r="1">
      <c r="A1" s="29" t="s">
        <v>28</v>
      </c>
      <c r="B1" s="38" t="s">
        <v>14</v>
      </c>
    </row>
    <row r="2">
      <c r="A2" s="29" t="s">
        <v>29</v>
      </c>
      <c r="B2" s="31">
        <v>295.24</v>
      </c>
      <c r="C2" s="3"/>
    </row>
    <row r="3">
      <c r="A3" s="29" t="s">
        <v>30</v>
      </c>
      <c r="B3" s="31">
        <v>442.86</v>
      </c>
      <c r="C3" s="2"/>
    </row>
    <row r="4">
      <c r="A4" s="29" t="s">
        <v>31</v>
      </c>
      <c r="B4" s="31">
        <v>590.48</v>
      </c>
      <c r="C4" s="2"/>
    </row>
    <row r="5">
      <c r="A5" s="29" t="s">
        <v>7</v>
      </c>
      <c r="B5" s="31">
        <v>885.72</v>
      </c>
      <c r="C5" s="2"/>
    </row>
    <row r="6">
      <c r="A6" s="29" t="s">
        <v>32</v>
      </c>
      <c r="B6" s="31">
        <v>1180.96</v>
      </c>
      <c r="C6" s="3"/>
    </row>
    <row r="7">
      <c r="A7" s="29" t="s">
        <v>33</v>
      </c>
      <c r="B7" s="31">
        <v>1476.2</v>
      </c>
      <c r="C7" s="2"/>
    </row>
    <row r="8">
      <c r="A8" s="29" t="s">
        <v>34</v>
      </c>
      <c r="B8" s="31">
        <v>1771.44</v>
      </c>
      <c r="C8" s="2"/>
    </row>
    <row r="10">
      <c r="A10" s="32" t="s">
        <v>35</v>
      </c>
      <c r="B10" s="32" t="s">
        <v>36</v>
      </c>
      <c r="C10" s="32" t="s">
        <v>37</v>
      </c>
    </row>
    <row r="11">
      <c r="A11" s="33">
        <v>1.0</v>
      </c>
      <c r="B11" s="34">
        <v>120.0</v>
      </c>
      <c r="C11" s="35">
        <v>29.97</v>
      </c>
    </row>
    <row r="12">
      <c r="A12" s="33">
        <v>2.0</v>
      </c>
      <c r="B12" s="34">
        <v>300.0</v>
      </c>
      <c r="C12" s="35">
        <v>35.47</v>
      </c>
    </row>
    <row r="13">
      <c r="A13" s="33">
        <v>3.0</v>
      </c>
      <c r="B13" s="33"/>
      <c r="C13" s="35">
        <v>37.6</v>
      </c>
    </row>
    <row r="15">
      <c r="A15" s="39" t="s">
        <v>38</v>
      </c>
      <c r="B15" s="37">
        <v>45565.0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custom" allowBlank="1" showDropDown="1" sqref="B15">
      <formula1>OR(NOT(ISERROR(DATEVALUE(B15))), AND(ISNUMBER(B15), LEFT(CELL("format", B15))="D"))</formula1>
    </dataValidation>
    <dataValidation type="decimal" operator="greaterThanOrEqual" allowBlank="1" showDropDown="1" showErrorMessage="1" sqref="B2:B8 B11:C12 C13">
      <formula1>0.0</formula1>
    </dataValidation>
  </dataValidations>
  <hyperlinks>
    <hyperlink r:id="rId1" ref="B1"/>
    <hyperlink r:id="rId2" ref="A15"/>
  </hyperlinks>
  <drawing r:id="rId3"/>
  <tableParts count="2">
    <tablePart r:id="rId6"/>
    <tablePart r:id="rId7"/>
  </tablePart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0.13"/>
    <col customWidth="1" min="2" max="6" width="12.63"/>
  </cols>
  <sheetData>
    <row r="1">
      <c r="A1" s="29" t="s">
        <v>28</v>
      </c>
      <c r="B1" s="38" t="s">
        <v>14</v>
      </c>
    </row>
    <row r="2">
      <c r="A2" s="29" t="s">
        <v>7</v>
      </c>
      <c r="B2" s="31">
        <v>885.72</v>
      </c>
      <c r="C2" s="2"/>
    </row>
    <row r="3">
      <c r="A3" s="29" t="s">
        <v>32</v>
      </c>
      <c r="B3" s="31">
        <v>1180.96</v>
      </c>
      <c r="C3" s="3"/>
    </row>
    <row r="4">
      <c r="A4" s="29" t="s">
        <v>33</v>
      </c>
      <c r="B4" s="31">
        <v>1476.2</v>
      </c>
      <c r="C4" s="2"/>
    </row>
    <row r="5">
      <c r="A5" s="29" t="s">
        <v>34</v>
      </c>
      <c r="B5" s="31">
        <v>1771.44</v>
      </c>
      <c r="C5" s="2"/>
    </row>
    <row r="7">
      <c r="A7" s="32" t="s">
        <v>35</v>
      </c>
      <c r="B7" s="32" t="s">
        <v>36</v>
      </c>
      <c r="C7" s="32" t="s">
        <v>37</v>
      </c>
    </row>
    <row r="8">
      <c r="A8" s="33">
        <v>1.0</v>
      </c>
      <c r="B8" s="34">
        <v>140.0</v>
      </c>
      <c r="C8" s="35">
        <v>33.79</v>
      </c>
    </row>
    <row r="9">
      <c r="A9" s="33">
        <v>2.0</v>
      </c>
      <c r="B9" s="34">
        <v>350.0</v>
      </c>
      <c r="C9" s="35">
        <v>34.0</v>
      </c>
    </row>
    <row r="10">
      <c r="A10" s="33">
        <v>3.0</v>
      </c>
      <c r="B10" s="33"/>
      <c r="C10" s="35">
        <v>36.53</v>
      </c>
    </row>
    <row r="12">
      <c r="A12" s="39" t="s">
        <v>38</v>
      </c>
      <c r="B12" s="37">
        <v>45565.0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custom" allowBlank="1" showDropDown="1" sqref="B12">
      <formula1>OR(NOT(ISERROR(DATEVALUE(B12))), AND(ISNUMBER(B12), LEFT(CELL("format", B12))="D"))</formula1>
    </dataValidation>
    <dataValidation type="decimal" operator="greaterThanOrEqual" allowBlank="1" showDropDown="1" showErrorMessage="1" sqref="B2:B5 B8:C9 C10">
      <formula1>0.0</formula1>
    </dataValidation>
  </dataValidations>
  <hyperlinks>
    <hyperlink r:id="rId1" ref="B1"/>
    <hyperlink r:id="rId2" ref="A12"/>
  </hyperlinks>
  <drawing r:id="rId3"/>
  <tableParts count="2">
    <tablePart r:id="rId6"/>
    <tablePart r:id="rId7"/>
  </tableParts>
</worksheet>
</file>